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846675BA-5F1E-46F6-B7E3-8F0F3455FCE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3" l="1"/>
  <c r="H39" i="13" s="1"/>
  <c r="E40" i="32"/>
  <c r="Z39" i="3"/>
  <c r="Z39" i="4"/>
  <c r="Z39" i="5"/>
  <c r="Z39" i="6"/>
  <c r="Z39" i="7"/>
  <c r="Z39" i="8"/>
  <c r="Y39" i="8"/>
  <c r="Z39" i="9"/>
  <c r="Z39" i="10"/>
  <c r="Y39" i="10"/>
  <c r="Z39" i="11"/>
  <c r="Z39" i="12"/>
  <c r="Z39" i="13"/>
  <c r="Z39" i="14"/>
  <c r="Z39" i="15"/>
  <c r="Y39" i="15"/>
  <c r="Z39" i="16"/>
  <c r="Y39" i="16"/>
  <c r="Z39" i="17"/>
  <c r="Z39" i="18"/>
  <c r="Y39" i="18"/>
  <c r="Z39" i="19"/>
  <c r="Z39" i="20"/>
  <c r="Y39" i="20"/>
  <c r="Z39" i="21"/>
  <c r="Z39" i="22"/>
  <c r="Y39" i="22"/>
  <c r="Z39" i="23"/>
  <c r="Y39" i="23"/>
  <c r="Z39" i="24"/>
  <c r="Z39" i="26"/>
  <c r="Y39" i="26"/>
  <c r="Z39" i="27"/>
  <c r="Z39" i="28"/>
  <c r="Z39" i="29"/>
  <c r="Z39" i="30"/>
  <c r="Y39" i="30"/>
  <c r="Z39" i="31"/>
  <c r="Y39" i="31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J39" i="18"/>
  <c r="W39" i="19"/>
  <c r="Y39" i="19" s="1"/>
  <c r="J39" i="19"/>
  <c r="H39" i="19"/>
  <c r="W39" i="20"/>
  <c r="J39" i="20"/>
  <c r="W39" i="21"/>
  <c r="Y39" i="21" s="1"/>
  <c r="J39" i="21"/>
  <c r="W39" i="22"/>
  <c r="J39" i="22"/>
  <c r="W39" i="23"/>
  <c r="J39" i="23"/>
  <c r="W39" i="24"/>
  <c r="Y39" i="24" s="1"/>
  <c r="J39" i="24"/>
  <c r="W39" i="25"/>
  <c r="Y39" i="25" s="1"/>
  <c r="Z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Z39" i="32" s="1"/>
  <c r="J39" i="32"/>
  <c r="W39" i="1"/>
  <c r="Y39" i="1" s="1"/>
  <c r="J39" i="1"/>
  <c r="U38" i="2"/>
  <c r="E38" i="3"/>
  <c r="E40" i="3" s="1"/>
  <c r="P38" i="4"/>
  <c r="I38" i="4"/>
  <c r="H38" i="5"/>
  <c r="M38" i="6"/>
  <c r="G38" i="6"/>
  <c r="G40" i="6" s="1"/>
  <c r="H39" i="6" s="1"/>
  <c r="H40" i="6" s="1"/>
  <c r="I39" i="6" s="1"/>
  <c r="I40" i="6" s="1"/>
  <c r="Y38" i="7"/>
  <c r="F38" i="7"/>
  <c r="F40" i="7" s="1"/>
  <c r="J38" i="8"/>
  <c r="F38" i="8"/>
  <c r="F40" i="8" s="1"/>
  <c r="W38" i="9"/>
  <c r="J38" i="9"/>
  <c r="V38" i="10"/>
  <c r="G38" i="10"/>
  <c r="G40" i="10" s="1"/>
  <c r="H39" i="10" s="1"/>
  <c r="AA38" i="11"/>
  <c r="AA40" i="11" s="1"/>
  <c r="R38" i="12"/>
  <c r="C38" i="12"/>
  <c r="C40" i="12" s="1"/>
  <c r="W38" i="13"/>
  <c r="O38" i="14"/>
  <c r="V38" i="15"/>
  <c r="H38" i="16"/>
  <c r="X38" i="18"/>
  <c r="D38" i="18"/>
  <c r="D40" i="18" s="1"/>
  <c r="Q38" i="19"/>
  <c r="P38" i="20"/>
  <c r="Y38" i="21"/>
  <c r="Y40" i="21" s="1"/>
  <c r="Q38" i="21"/>
  <c r="X38" i="22"/>
  <c r="P38" i="22"/>
  <c r="K38" i="22"/>
  <c r="J38" i="25"/>
  <c r="S38" i="26"/>
  <c r="K38" i="26"/>
  <c r="F38" i="26"/>
  <c r="F40" i="26" s="1"/>
  <c r="R38" i="27"/>
  <c r="J38" i="27"/>
  <c r="D38" i="28"/>
  <c r="D40" i="28" s="1"/>
  <c r="C38" i="29"/>
  <c r="C40" i="29" s="1"/>
  <c r="L38" i="30"/>
  <c r="D38" i="30"/>
  <c r="D40" i="30" s="1"/>
  <c r="AA38" i="31"/>
  <c r="AA40" i="31" s="1"/>
  <c r="L38" i="31"/>
  <c r="D38" i="31"/>
  <c r="D40" i="31" s="1"/>
  <c r="Y38" i="32"/>
  <c r="Y40" i="32" s="1"/>
  <c r="G38" i="32"/>
  <c r="G40" i="32" s="1"/>
  <c r="H39" i="32" s="1"/>
  <c r="H40" i="32" s="1"/>
  <c r="I39" i="32" s="1"/>
  <c r="O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C38" i="13" s="1"/>
  <c r="C40" i="13" s="1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L38" i="21" s="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U38" i="3" s="1"/>
  <c r="T27" i="3"/>
  <c r="S27" i="3"/>
  <c r="R27" i="3"/>
  <c r="Q27" i="3"/>
  <c r="P27" i="3"/>
  <c r="O27" i="3"/>
  <c r="N27" i="3"/>
  <c r="M27" i="3"/>
  <c r="M38" i="3" s="1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M38" i="5" s="1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Y38" i="8" s="1"/>
  <c r="Y40" i="8" s="1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K38" i="16" s="1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C38" i="17" s="1"/>
  <c r="C40" i="17" s="1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U38" i="23" s="1"/>
  <c r="T27" i="23"/>
  <c r="S27" i="23"/>
  <c r="R27" i="23"/>
  <c r="Q27" i="23"/>
  <c r="P27" i="23"/>
  <c r="O27" i="23"/>
  <c r="N27" i="23"/>
  <c r="M27" i="23"/>
  <c r="M38" i="23" s="1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U38" i="24" s="1"/>
  <c r="T27" i="24"/>
  <c r="S27" i="24"/>
  <c r="R27" i="24"/>
  <c r="Q27" i="24"/>
  <c r="P27" i="24"/>
  <c r="O27" i="24"/>
  <c r="N27" i="24"/>
  <c r="M27" i="24"/>
  <c r="M38" i="24" s="1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Z27" i="30" s="1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T17" i="4"/>
  <c r="T38" i="4" s="1"/>
  <c r="S17" i="4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Z17" i="6" s="1"/>
  <c r="X17" i="6"/>
  <c r="X38" i="6" s="1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X38" i="7" s="1"/>
  <c r="W17" i="7"/>
  <c r="W38" i="7" s="1"/>
  <c r="V17" i="7"/>
  <c r="V38" i="7" s="1"/>
  <c r="U17" i="7"/>
  <c r="T17" i="7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J40" i="7" s="1"/>
  <c r="F17" i="7"/>
  <c r="E17" i="7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T17" i="8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L17" i="8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E17" i="8"/>
  <c r="D17" i="8"/>
  <c r="C17" i="8"/>
  <c r="C38" i="8" s="1"/>
  <c r="C40" i="8" s="1"/>
  <c r="AA17" i="9"/>
  <c r="AA38" i="9" s="1"/>
  <c r="AA40" i="9" s="1"/>
  <c r="Y17" i="9"/>
  <c r="X17" i="9"/>
  <c r="W17" i="9"/>
  <c r="V17" i="9"/>
  <c r="V38" i="9" s="1"/>
  <c r="U17" i="9"/>
  <c r="T17" i="9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Z17" i="10"/>
  <c r="Y17" i="10"/>
  <c r="X17" i="10"/>
  <c r="W17" i="10"/>
  <c r="W38" i="10" s="1"/>
  <c r="V17" i="10"/>
  <c r="U17" i="10"/>
  <c r="U38" i="10" s="1"/>
  <c r="T17" i="10"/>
  <c r="S17" i="10"/>
  <c r="S38" i="10" s="1"/>
  <c r="R17" i="10"/>
  <c r="R38" i="10" s="1"/>
  <c r="Q17" i="10"/>
  <c r="P17" i="10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X17" i="11"/>
  <c r="W17" i="11"/>
  <c r="W38" i="11" s="1"/>
  <c r="V17" i="11"/>
  <c r="V38" i="11" s="1"/>
  <c r="U17" i="11"/>
  <c r="U38" i="11" s="1"/>
  <c r="T17" i="11"/>
  <c r="S17" i="11"/>
  <c r="R17" i="11"/>
  <c r="R38" i="11" s="1"/>
  <c r="Q17" i="11"/>
  <c r="P17" i="11"/>
  <c r="O17" i="11"/>
  <c r="O38" i="11" s="1"/>
  <c r="N17" i="11"/>
  <c r="N38" i="11" s="1"/>
  <c r="M17" i="11"/>
  <c r="M38" i="11" s="1"/>
  <c r="L17" i="11"/>
  <c r="K17" i="11"/>
  <c r="J17" i="11"/>
  <c r="J38" i="11" s="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Q17" i="12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S17" i="13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H17" i="13"/>
  <c r="G17" i="13"/>
  <c r="G38" i="13" s="1"/>
  <c r="F17" i="13"/>
  <c r="F38" i="13" s="1"/>
  <c r="F40" i="13" s="1"/>
  <c r="E17" i="13"/>
  <c r="E38" i="13" s="1"/>
  <c r="E40" i="13" s="1"/>
  <c r="D17" i="13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G38" i="14" s="1"/>
  <c r="G40" i="14" s="1"/>
  <c r="H39" i="14" s="1"/>
  <c r="F17" i="14"/>
  <c r="E17" i="14"/>
  <c r="D17" i="14"/>
  <c r="C17" i="14"/>
  <c r="AA17" i="15"/>
  <c r="AA38" i="15" s="1"/>
  <c r="AA40" i="15" s="1"/>
  <c r="Z17" i="15"/>
  <c r="Y17" i="15"/>
  <c r="X17" i="15"/>
  <c r="X38" i="15" s="1"/>
  <c r="X40" i="15" s="1"/>
  <c r="W17" i="15"/>
  <c r="V17" i="15"/>
  <c r="U17" i="15"/>
  <c r="T17" i="15"/>
  <c r="S17" i="15"/>
  <c r="R17" i="15"/>
  <c r="Q17" i="15"/>
  <c r="P17" i="15"/>
  <c r="P38" i="15" s="1"/>
  <c r="O17" i="15"/>
  <c r="N17" i="15"/>
  <c r="M17" i="15"/>
  <c r="L17" i="15"/>
  <c r="L38" i="15" s="1"/>
  <c r="K17" i="15"/>
  <c r="J17" i="15"/>
  <c r="I17" i="15"/>
  <c r="H17" i="15"/>
  <c r="H38" i="15" s="1"/>
  <c r="G17" i="15"/>
  <c r="F17" i="15"/>
  <c r="F38" i="15" s="1"/>
  <c r="F40" i="15" s="1"/>
  <c r="E17" i="15"/>
  <c r="D17" i="15"/>
  <c r="C17" i="15"/>
  <c r="AA17" i="16"/>
  <c r="Y17" i="16"/>
  <c r="Y38" i="16" s="1"/>
  <c r="Y40" i="16" s="1"/>
  <c r="X17" i="16"/>
  <c r="W17" i="16"/>
  <c r="V17" i="16"/>
  <c r="U17" i="16"/>
  <c r="T17" i="16"/>
  <c r="T38" i="16" s="1"/>
  <c r="S17" i="16"/>
  <c r="R17" i="16"/>
  <c r="Q17" i="16"/>
  <c r="Q38" i="16" s="1"/>
  <c r="P17" i="16"/>
  <c r="P38" i="16" s="1"/>
  <c r="O17" i="16"/>
  <c r="N17" i="16"/>
  <c r="M17" i="16"/>
  <c r="L17" i="16"/>
  <c r="L38" i="16" s="1"/>
  <c r="K17" i="16"/>
  <c r="J17" i="16"/>
  <c r="I17" i="16"/>
  <c r="I38" i="16" s="1"/>
  <c r="H17" i="16"/>
  <c r="G17" i="16"/>
  <c r="F17" i="16"/>
  <c r="E17" i="16"/>
  <c r="D17" i="16"/>
  <c r="D38" i="16" s="1"/>
  <c r="D40" i="16" s="1"/>
  <c r="C17" i="16"/>
  <c r="AA17" i="17"/>
  <c r="Y17" i="17"/>
  <c r="Y38" i="17" s="1"/>
  <c r="Y40" i="17" s="1"/>
  <c r="X17" i="17"/>
  <c r="W17" i="17"/>
  <c r="V17" i="17"/>
  <c r="U17" i="17"/>
  <c r="T17" i="17"/>
  <c r="T38" i="17" s="1"/>
  <c r="S17" i="17"/>
  <c r="S38" i="17" s="1"/>
  <c r="R17" i="17"/>
  <c r="Q17" i="17"/>
  <c r="Q38" i="17" s="1"/>
  <c r="P17" i="17"/>
  <c r="P38" i="17" s="1"/>
  <c r="O17" i="17"/>
  <c r="N17" i="17"/>
  <c r="M17" i="17"/>
  <c r="L17" i="17"/>
  <c r="L38" i="17" s="1"/>
  <c r="K17" i="17"/>
  <c r="J17" i="17"/>
  <c r="I17" i="17"/>
  <c r="I38" i="17" s="1"/>
  <c r="H17" i="17"/>
  <c r="H38" i="17" s="1"/>
  <c r="G17" i="17"/>
  <c r="F17" i="17"/>
  <c r="E17" i="17"/>
  <c r="D17" i="17"/>
  <c r="D38" i="17" s="1"/>
  <c r="D40" i="17" s="1"/>
  <c r="C17" i="17"/>
  <c r="AA17" i="18"/>
  <c r="Z17" i="18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M17" i="19"/>
  <c r="M38" i="19" s="1"/>
  <c r="L17" i="19"/>
  <c r="K17" i="19"/>
  <c r="J17" i="19"/>
  <c r="J38" i="19" s="1"/>
  <c r="I17" i="19"/>
  <c r="I38" i="19" s="1"/>
  <c r="H17" i="19"/>
  <c r="H38" i="19" s="1"/>
  <c r="G17" i="19"/>
  <c r="G38" i="19" s="1"/>
  <c r="G40" i="19" s="1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X17" i="21"/>
  <c r="W17" i="21"/>
  <c r="V17" i="21"/>
  <c r="V38" i="21" s="1"/>
  <c r="U17" i="21"/>
  <c r="U38" i="21" s="1"/>
  <c r="T17" i="21"/>
  <c r="S17" i="21"/>
  <c r="R17" i="21"/>
  <c r="R38" i="21" s="1"/>
  <c r="Q17" i="21"/>
  <c r="P17" i="21"/>
  <c r="P38" i="21" s="1"/>
  <c r="O17" i="21"/>
  <c r="N17" i="21"/>
  <c r="N38" i="21" s="1"/>
  <c r="M17" i="21"/>
  <c r="M38" i="21" s="1"/>
  <c r="L17" i="2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Z17" i="22" s="1"/>
  <c r="X17" i="22"/>
  <c r="W17" i="22"/>
  <c r="V17" i="22"/>
  <c r="V38" i="22" s="1"/>
  <c r="U17" i="22"/>
  <c r="U38" i="22" s="1"/>
  <c r="T17" i="22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K17" i="22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T17" i="23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M17" i="26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K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X38" i="30" s="1"/>
  <c r="W17" i="30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E38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U38" i="26" l="1"/>
  <c r="D38" i="23"/>
  <c r="D40" i="23" s="1"/>
  <c r="T38" i="23"/>
  <c r="S38" i="21"/>
  <c r="K38" i="20"/>
  <c r="M38" i="26"/>
  <c r="L38" i="23"/>
  <c r="C38" i="20"/>
  <c r="C40" i="20" s="1"/>
  <c r="K38" i="19"/>
  <c r="C38" i="18"/>
  <c r="C40" i="18" s="1"/>
  <c r="S38" i="18"/>
  <c r="AA38" i="16"/>
  <c r="AA40" i="16" s="1"/>
  <c r="J38" i="15"/>
  <c r="R38" i="15"/>
  <c r="I38" i="14"/>
  <c r="Q38" i="14"/>
  <c r="Z17" i="14"/>
  <c r="Y38" i="14"/>
  <c r="Y40" i="14" s="1"/>
  <c r="I38" i="13"/>
  <c r="Y38" i="13"/>
  <c r="Y40" i="13" s="1"/>
  <c r="I38" i="12"/>
  <c r="Q38" i="12"/>
  <c r="I38" i="11"/>
  <c r="Q38" i="11"/>
  <c r="Y38" i="11"/>
  <c r="Y40" i="11" s="1"/>
  <c r="Q38" i="10"/>
  <c r="Y38" i="10"/>
  <c r="Y40" i="10" s="1"/>
  <c r="Z17" i="9"/>
  <c r="X38" i="9"/>
  <c r="X38" i="8"/>
  <c r="Z17" i="8"/>
  <c r="X40" i="7"/>
  <c r="Z38" i="7"/>
  <c r="I40" i="5"/>
  <c r="I40" i="4"/>
  <c r="J40" i="4" s="1"/>
  <c r="I40" i="3"/>
  <c r="J40" i="3" s="1"/>
  <c r="I40" i="2"/>
  <c r="K39" i="2" s="1"/>
  <c r="H40" i="10"/>
  <c r="I39" i="10" s="1"/>
  <c r="I40" i="10" s="1"/>
  <c r="K39" i="10" s="1"/>
  <c r="H40" i="19"/>
  <c r="I39" i="19" s="1"/>
  <c r="I40" i="19" s="1"/>
  <c r="Z17" i="1"/>
  <c r="X38" i="1"/>
  <c r="Z17" i="32"/>
  <c r="X40" i="31"/>
  <c r="Z40" i="31" s="1"/>
  <c r="Z38" i="31"/>
  <c r="G38" i="30"/>
  <c r="G40" i="30" s="1"/>
  <c r="H39" i="30" s="1"/>
  <c r="H40" i="30" s="1"/>
  <c r="I39" i="30" s="1"/>
  <c r="I40" i="30" s="1"/>
  <c r="K39" i="30" s="1"/>
  <c r="O38" i="30"/>
  <c r="W38" i="30"/>
  <c r="G38" i="29"/>
  <c r="G40" i="29" s="1"/>
  <c r="H39" i="29" s="1"/>
  <c r="H40" i="29" s="1"/>
  <c r="I39" i="29" s="1"/>
  <c r="I40" i="29" s="1"/>
  <c r="O38" i="29"/>
  <c r="W38" i="29"/>
  <c r="G38" i="28"/>
  <c r="G40" i="28" s="1"/>
  <c r="H39" i="28" s="1"/>
  <c r="H40" i="28" s="1"/>
  <c r="I39" i="28" s="1"/>
  <c r="I40" i="28" s="1"/>
  <c r="K39" i="28" s="1"/>
  <c r="O38" i="28"/>
  <c r="W38" i="28"/>
  <c r="N38" i="26"/>
  <c r="E38" i="25"/>
  <c r="E40" i="25" s="1"/>
  <c r="E38" i="24"/>
  <c r="E40" i="24" s="1"/>
  <c r="E38" i="23"/>
  <c r="E40" i="23" s="1"/>
  <c r="D38" i="22"/>
  <c r="D40" i="22" s="1"/>
  <c r="L38" i="22"/>
  <c r="T38" i="22"/>
  <c r="T38" i="21"/>
  <c r="T38" i="20"/>
  <c r="D38" i="19"/>
  <c r="D40" i="19" s="1"/>
  <c r="L38" i="19"/>
  <c r="K38" i="17"/>
  <c r="C38" i="16"/>
  <c r="C40" i="16" s="1"/>
  <c r="S38" i="16"/>
  <c r="C38" i="15"/>
  <c r="C40" i="15" s="1"/>
  <c r="K38" i="15"/>
  <c r="S38" i="15"/>
  <c r="J38" i="14"/>
  <c r="R38" i="14"/>
  <c r="Q38" i="9"/>
  <c r="Y38" i="9"/>
  <c r="Y40" i="9" s="1"/>
  <c r="I38" i="8"/>
  <c r="Q38" i="8"/>
  <c r="Z38" i="6"/>
  <c r="X40" i="6"/>
  <c r="Z40" i="6" s="1"/>
  <c r="I40" i="32"/>
  <c r="Z38" i="18"/>
  <c r="X40" i="18"/>
  <c r="Z40" i="18" s="1"/>
  <c r="Z38" i="30"/>
  <c r="X40" i="30"/>
  <c r="Z40" i="30" s="1"/>
  <c r="Z17" i="29"/>
  <c r="X38" i="29"/>
  <c r="Z17" i="28"/>
  <c r="X38" i="28"/>
  <c r="X40" i="28" s="1"/>
  <c r="X40" i="22"/>
  <c r="W38" i="23"/>
  <c r="F38" i="19"/>
  <c r="F40" i="19" s="1"/>
  <c r="N38" i="18"/>
  <c r="E38" i="15"/>
  <c r="E40" i="15" s="1"/>
  <c r="M38" i="15"/>
  <c r="U38" i="15"/>
  <c r="D38" i="14"/>
  <c r="D40" i="14" s="1"/>
  <c r="T38" i="14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Y38" i="22"/>
  <c r="Y40" i="22" s="1"/>
  <c r="H40" i="13"/>
  <c r="I39" i="13" s="1"/>
  <c r="I40" i="13" s="1"/>
  <c r="J40" i="13" s="1"/>
  <c r="Z17" i="30"/>
  <c r="Y38" i="30"/>
  <c r="Y40" i="30" s="1"/>
  <c r="Z38" i="26"/>
  <c r="X40" i="26"/>
  <c r="Z40" i="26" s="1"/>
  <c r="O38" i="23"/>
  <c r="N38" i="19"/>
  <c r="D38" i="13"/>
  <c r="D40" i="13" s="1"/>
  <c r="K38" i="1"/>
  <c r="Z17" i="24"/>
  <c r="X38" i="24"/>
  <c r="O38" i="22"/>
  <c r="O38" i="21"/>
  <c r="O38" i="20"/>
  <c r="H40" i="18"/>
  <c r="I39" i="18" s="1"/>
  <c r="I40" i="18" s="1"/>
  <c r="J40" i="18" s="1"/>
  <c r="F38" i="17"/>
  <c r="F40" i="17" s="1"/>
  <c r="N38" i="17"/>
  <c r="V38" i="17"/>
  <c r="F38" i="16"/>
  <c r="F40" i="16" s="1"/>
  <c r="N38" i="16"/>
  <c r="V38" i="16"/>
  <c r="N38" i="15"/>
  <c r="E38" i="14"/>
  <c r="E40" i="14" s="1"/>
  <c r="M38" i="14"/>
  <c r="U38" i="14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I40" i="8"/>
  <c r="J40" i="8" s="1"/>
  <c r="Z38" i="27"/>
  <c r="X40" i="27"/>
  <c r="Z40" i="27" s="1"/>
  <c r="R38" i="32"/>
  <c r="Z38" i="28"/>
  <c r="Y40" i="28"/>
  <c r="G38" i="23"/>
  <c r="G40" i="23" s="1"/>
  <c r="H39" i="23" s="1"/>
  <c r="H40" i="23" s="1"/>
  <c r="I39" i="23" s="1"/>
  <c r="I40" i="23" s="1"/>
  <c r="F38" i="18"/>
  <c r="F40" i="18" s="1"/>
  <c r="L38" i="14"/>
  <c r="Z17" i="27"/>
  <c r="Z17" i="25"/>
  <c r="X38" i="25"/>
  <c r="X40" i="23"/>
  <c r="Z40" i="23" s="1"/>
  <c r="Z38" i="23"/>
  <c r="G38" i="22"/>
  <c r="G40" i="22" s="1"/>
  <c r="H39" i="22" s="1"/>
  <c r="H40" i="22" s="1"/>
  <c r="I39" i="22" s="1"/>
  <c r="I40" i="22" s="1"/>
  <c r="W38" i="22"/>
  <c r="G38" i="21"/>
  <c r="G40" i="21" s="1"/>
  <c r="H39" i="21" s="1"/>
  <c r="H40" i="21" s="1"/>
  <c r="I39" i="21" s="1"/>
  <c r="I40" i="21" s="1"/>
  <c r="J40" i="21" s="1"/>
  <c r="W38" i="21"/>
  <c r="G38" i="20"/>
  <c r="G40" i="20" s="1"/>
  <c r="H39" i="20" s="1"/>
  <c r="H40" i="20" s="1"/>
  <c r="I39" i="20" s="1"/>
  <c r="I40" i="20" s="1"/>
  <c r="K39" i="20" s="1"/>
  <c r="W38" i="20"/>
  <c r="Z17" i="26"/>
  <c r="H38" i="22"/>
  <c r="Z17" i="21"/>
  <c r="X38" i="21"/>
  <c r="Z17" i="20"/>
  <c r="X38" i="20"/>
  <c r="Z17" i="19"/>
  <c r="X38" i="19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O38" i="16"/>
  <c r="W38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E38" i="9"/>
  <c r="E40" i="9" s="1"/>
  <c r="M38" i="9"/>
  <c r="U38" i="9"/>
  <c r="E38" i="8"/>
  <c r="E40" i="8" s="1"/>
  <c r="M38" i="8"/>
  <c r="U38" i="8"/>
  <c r="E38" i="7"/>
  <c r="E40" i="7" s="1"/>
  <c r="U38" i="7"/>
  <c r="D38" i="6"/>
  <c r="D40" i="6" s="1"/>
  <c r="T38" i="6"/>
  <c r="Y38" i="6"/>
  <c r="Y40" i="6" s="1"/>
  <c r="V38" i="19"/>
  <c r="L38" i="13"/>
  <c r="C38" i="1"/>
  <c r="C40" i="1" s="1"/>
  <c r="S38" i="1"/>
  <c r="Z17" i="23"/>
  <c r="Z17" i="17"/>
  <c r="X38" i="17"/>
  <c r="X38" i="16"/>
  <c r="Z17" i="16"/>
  <c r="H40" i="14"/>
  <c r="I39" i="14" s="1"/>
  <c r="I40" i="14" s="1"/>
  <c r="J40" i="14" s="1"/>
  <c r="Z27" i="9"/>
  <c r="X38" i="32"/>
  <c r="Y40" i="7"/>
  <c r="Z40" i="7" s="1"/>
  <c r="AA38" i="18"/>
  <c r="AA40" i="18" s="1"/>
  <c r="J38" i="17"/>
  <c r="R38" i="17"/>
  <c r="AA38" i="17"/>
  <c r="AA40" i="17" s="1"/>
  <c r="J38" i="16"/>
  <c r="R38" i="16"/>
  <c r="I38" i="15"/>
  <c r="Q38" i="15"/>
  <c r="Y38" i="15"/>
  <c r="H38" i="14"/>
  <c r="P38" i="14"/>
  <c r="X38" i="14"/>
  <c r="H38" i="13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P38" i="11"/>
  <c r="Z17" i="11"/>
  <c r="X38" i="11"/>
  <c r="H38" i="10"/>
  <c r="P38" i="10"/>
  <c r="X38" i="10"/>
  <c r="H40" i="9"/>
  <c r="I39" i="9" s="1"/>
  <c r="I40" i="9" s="1"/>
  <c r="J40" i="9" s="1"/>
  <c r="E38" i="5"/>
  <c r="E40" i="5" s="1"/>
  <c r="E38" i="4"/>
  <c r="E40" i="4" s="1"/>
  <c r="M38" i="4"/>
  <c r="U38" i="4"/>
  <c r="V38" i="18"/>
  <c r="E38" i="17"/>
  <c r="E40" i="17" s="1"/>
  <c r="M38" i="17"/>
  <c r="U38" i="17"/>
  <c r="E38" i="16"/>
  <c r="E40" i="16" s="1"/>
  <c r="M38" i="16"/>
  <c r="U38" i="16"/>
  <c r="T38" i="15"/>
  <c r="C38" i="14"/>
  <c r="C40" i="14" s="1"/>
  <c r="K38" i="14"/>
  <c r="S38" i="14"/>
  <c r="S38" i="13"/>
  <c r="S38" i="12"/>
  <c r="C38" i="11"/>
  <c r="C40" i="11" s="1"/>
  <c r="K38" i="11"/>
  <c r="K38" i="10"/>
  <c r="Z17" i="5"/>
  <c r="X38" i="5"/>
  <c r="Z17" i="3"/>
  <c r="X38" i="3"/>
  <c r="Z17" i="2"/>
  <c r="X38" i="2"/>
  <c r="Z27" i="32"/>
  <c r="X38" i="4"/>
  <c r="J40" i="28"/>
  <c r="J40" i="23"/>
  <c r="K39" i="23"/>
  <c r="J40" i="1"/>
  <c r="K39" i="1"/>
  <c r="J40" i="20"/>
  <c r="J40" i="15"/>
  <c r="K39" i="15"/>
  <c r="J40" i="25"/>
  <c r="K39" i="25"/>
  <c r="K39" i="5"/>
  <c r="J40" i="5"/>
  <c r="J40" i="27"/>
  <c r="K39" i="27"/>
  <c r="J40" i="22"/>
  <c r="K39" i="22"/>
  <c r="J40" i="17"/>
  <c r="K39" i="17"/>
  <c r="J40" i="29"/>
  <c r="K39" i="29"/>
  <c r="K39" i="32"/>
  <c r="J40" i="32"/>
  <c r="J40" i="19"/>
  <c r="K39" i="19"/>
  <c r="J40" i="24"/>
  <c r="K39" i="24"/>
  <c r="J40" i="16"/>
  <c r="K39" i="16"/>
  <c r="K39" i="31"/>
  <c r="J40" i="31"/>
  <c r="N39" i="26"/>
  <c r="K40" i="26"/>
  <c r="L39" i="26" s="1"/>
  <c r="L40" i="26" s="1"/>
  <c r="M39" i="26" s="1"/>
  <c r="M40" i="26" s="1"/>
  <c r="K39" i="6"/>
  <c r="J40" i="6"/>
  <c r="J40" i="26"/>
  <c r="K39" i="18"/>
  <c r="K39" i="3"/>
  <c r="K39" i="7"/>
  <c r="K39" i="4"/>
  <c r="J40" i="11" l="1"/>
  <c r="K39" i="11"/>
  <c r="K39" i="12"/>
  <c r="J40" i="12"/>
  <c r="Z38" i="14"/>
  <c r="X40" i="14"/>
  <c r="Z40" i="14" s="1"/>
  <c r="Z38" i="10"/>
  <c r="X40" i="10"/>
  <c r="Z40" i="10" s="1"/>
  <c r="Z38" i="9"/>
  <c r="X40" i="9"/>
  <c r="Z40" i="9" s="1"/>
  <c r="Z38" i="25"/>
  <c r="X40" i="25"/>
  <c r="Z40" i="25" s="1"/>
  <c r="X40" i="8"/>
  <c r="Z40" i="8" s="1"/>
  <c r="Z38" i="8"/>
  <c r="Z38" i="29"/>
  <c r="X40" i="29"/>
  <c r="Z40" i="29" s="1"/>
  <c r="J40" i="10"/>
  <c r="K39" i="14"/>
  <c r="Z38" i="5"/>
  <c r="X40" i="5"/>
  <c r="Z40" i="5" s="1"/>
  <c r="Z38" i="16"/>
  <c r="X40" i="16"/>
  <c r="Z40" i="16" s="1"/>
  <c r="Z38" i="20"/>
  <c r="X40" i="20"/>
  <c r="Z40" i="20" s="1"/>
  <c r="Y40" i="15"/>
  <c r="Z40" i="15" s="1"/>
  <c r="Z38" i="15"/>
  <c r="Z38" i="13"/>
  <c r="X40" i="13"/>
  <c r="Z40" i="13" s="1"/>
  <c r="Z38" i="21"/>
  <c r="X40" i="21"/>
  <c r="Z40" i="21" s="1"/>
  <c r="Z38" i="3"/>
  <c r="X40" i="3"/>
  <c r="Z40" i="3" s="1"/>
  <c r="Z38" i="17"/>
  <c r="X40" i="17"/>
  <c r="Z40" i="17" s="1"/>
  <c r="Z38" i="11"/>
  <c r="X40" i="11"/>
  <c r="Z40" i="11" s="1"/>
  <c r="K39" i="9"/>
  <c r="N39" i="9" s="1"/>
  <c r="X40" i="32"/>
  <c r="Z40" i="32" s="1"/>
  <c r="Z38" i="32"/>
  <c r="Z40" i="22"/>
  <c r="Z38" i="1"/>
  <c r="X40" i="1"/>
  <c r="Z40" i="1" s="1"/>
  <c r="J40" i="30"/>
  <c r="J40" i="2"/>
  <c r="K39" i="21"/>
  <c r="N39" i="21" s="1"/>
  <c r="Z38" i="2"/>
  <c r="X40" i="2"/>
  <c r="Z40" i="2" s="1"/>
  <c r="Z38" i="22"/>
  <c r="Z38" i="12"/>
  <c r="X40" i="12"/>
  <c r="Z40" i="12" s="1"/>
  <c r="Z38" i="19"/>
  <c r="X40" i="19"/>
  <c r="Z40" i="19" s="1"/>
  <c r="Z38" i="4"/>
  <c r="X40" i="4"/>
  <c r="Z40" i="4" s="1"/>
  <c r="K39" i="8"/>
  <c r="N39" i="8" s="1"/>
  <c r="K39" i="13"/>
  <c r="K40" i="13" s="1"/>
  <c r="L39" i="13" s="1"/>
  <c r="L40" i="13" s="1"/>
  <c r="M39" i="13" s="1"/>
  <c r="M40" i="13" s="1"/>
  <c r="X40" i="24"/>
  <c r="Z40" i="24" s="1"/>
  <c r="Z38" i="24"/>
  <c r="Z40" i="28"/>
  <c r="N39" i="16"/>
  <c r="K40" i="16"/>
  <c r="L39" i="16" s="1"/>
  <c r="L40" i="16" s="1"/>
  <c r="M39" i="16" s="1"/>
  <c r="M40" i="16" s="1"/>
  <c r="K40" i="8"/>
  <c r="L39" i="8" s="1"/>
  <c r="L40" i="8" s="1"/>
  <c r="M39" i="8" s="1"/>
  <c r="M40" i="8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29"/>
  <c r="K40" i="29"/>
  <c r="L39" i="29" s="1"/>
  <c r="L40" i="29" s="1"/>
  <c r="M39" i="29" s="1"/>
  <c r="M40" i="29" s="1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O39" i="26"/>
  <c r="N40" i="26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20"/>
  <c r="K40" i="20"/>
  <c r="L39" i="20" s="1"/>
  <c r="L40" i="20" s="1"/>
  <c r="M39" i="20" s="1"/>
  <c r="M40" i="20" s="1"/>
  <c r="N39" i="28"/>
  <c r="K40" i="28"/>
  <c r="L39" i="28" s="1"/>
  <c r="L40" i="28" s="1"/>
  <c r="M39" i="28" s="1"/>
  <c r="M40" i="28" s="1"/>
  <c r="N39" i="30"/>
  <c r="K40" i="30"/>
  <c r="L39" i="30" s="1"/>
  <c r="L40" i="30" s="1"/>
  <c r="M39" i="30" s="1"/>
  <c r="M40" i="30" s="1"/>
  <c r="N39" i="27"/>
  <c r="K40" i="27"/>
  <c r="L39" i="27" s="1"/>
  <c r="L40" i="27" s="1"/>
  <c r="M39" i="27" s="1"/>
  <c r="M40" i="27" s="1"/>
  <c r="N39" i="2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24"/>
  <c r="K40" i="24"/>
  <c r="L39" i="24" s="1"/>
  <c r="L40" i="24" s="1"/>
  <c r="M39" i="24" s="1"/>
  <c r="M40" i="24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N39" i="18"/>
  <c r="K40" i="18"/>
  <c r="L39" i="18" s="1"/>
  <c r="L40" i="18" s="1"/>
  <c r="M39" i="18" s="1"/>
  <c r="M40" i="18" s="1"/>
  <c r="N39" i="31"/>
  <c r="K40" i="31"/>
  <c r="L39" i="31" s="1"/>
  <c r="L40" i="31" s="1"/>
  <c r="M39" i="31" s="1"/>
  <c r="M40" i="31" s="1"/>
  <c r="N39" i="13" l="1"/>
  <c r="N40" i="19"/>
  <c r="O39" i="19"/>
  <c r="N40" i="11"/>
  <c r="O39" i="11"/>
  <c r="N40" i="13"/>
  <c r="O39" i="13"/>
  <c r="N40" i="29"/>
  <c r="O39" i="29"/>
  <c r="N40" i="5"/>
  <c r="O39" i="5"/>
  <c r="N40" i="15"/>
  <c r="O39" i="15"/>
  <c r="O39" i="1"/>
  <c r="N40" i="1"/>
  <c r="N40" i="4"/>
  <c r="O39" i="4"/>
  <c r="N40" i="7"/>
  <c r="O39" i="7"/>
  <c r="N40" i="8"/>
  <c r="O39" i="8"/>
  <c r="O39" i="3"/>
  <c r="N40" i="3"/>
  <c r="N40" i="20"/>
  <c r="O39" i="20"/>
  <c r="N40" i="6"/>
  <c r="O39" i="6"/>
  <c r="N40" i="31"/>
  <c r="O39" i="31"/>
  <c r="N40" i="22"/>
  <c r="O39" i="22"/>
  <c r="N40" i="18"/>
  <c r="O39" i="18"/>
  <c r="N40" i="12"/>
  <c r="O39" i="12"/>
  <c r="N40" i="10"/>
  <c r="O39" i="10"/>
  <c r="N40" i="25"/>
  <c r="O39" i="25"/>
  <c r="N40" i="17"/>
  <c r="O39" i="17"/>
  <c r="N40" i="23"/>
  <c r="O39" i="23"/>
  <c r="N40" i="32"/>
  <c r="O39" i="32"/>
  <c r="N40" i="16"/>
  <c r="O39" i="16"/>
  <c r="N40" i="28"/>
  <c r="O39" i="28"/>
  <c r="N40" i="2"/>
  <c r="O39" i="2"/>
  <c r="O40" i="26"/>
  <c r="P39" i="26" s="1"/>
  <c r="P40" i="26" s="1"/>
  <c r="Q39" i="26" s="1"/>
  <c r="Q40" i="26" s="1"/>
  <c r="R39" i="26"/>
  <c r="O39" i="27"/>
  <c r="N40" i="27"/>
  <c r="N40" i="21"/>
  <c r="O39" i="21"/>
  <c r="N40" i="14"/>
  <c r="O39" i="14"/>
  <c r="N40" i="24"/>
  <c r="O39" i="24"/>
  <c r="O39" i="30"/>
  <c r="N40" i="30"/>
  <c r="N40" i="9"/>
  <c r="O39" i="9"/>
  <c r="O40" i="25" l="1"/>
  <c r="P39" i="25" s="1"/>
  <c r="P40" i="25" s="1"/>
  <c r="Q39" i="25" s="1"/>
  <c r="Q40" i="25" s="1"/>
  <c r="R39" i="25"/>
  <c r="O40" i="17"/>
  <c r="P39" i="17" s="1"/>
  <c r="P40" i="17" s="1"/>
  <c r="Q39" i="17" s="1"/>
  <c r="Q40" i="17" s="1"/>
  <c r="R39" i="17"/>
  <c r="O40" i="20"/>
  <c r="P39" i="20" s="1"/>
  <c r="P40" i="20" s="1"/>
  <c r="Q39" i="20" s="1"/>
  <c r="Q40" i="20" s="1"/>
  <c r="R39" i="20"/>
  <c r="O40" i="16"/>
  <c r="P39" i="16" s="1"/>
  <c r="P40" i="16" s="1"/>
  <c r="Q39" i="16" s="1"/>
  <c r="Q40" i="16" s="1"/>
  <c r="R39" i="16"/>
  <c r="O40" i="24"/>
  <c r="P39" i="24" s="1"/>
  <c r="P40" i="24" s="1"/>
  <c r="Q39" i="24" s="1"/>
  <c r="Q40" i="24" s="1"/>
  <c r="R39" i="24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O40" i="21"/>
  <c r="P39" i="21" s="1"/>
  <c r="P40" i="21" s="1"/>
  <c r="Q39" i="21" s="1"/>
  <c r="Q40" i="21" s="1"/>
  <c r="R39" i="21"/>
  <c r="O40" i="4"/>
  <c r="P39" i="4" s="1"/>
  <c r="P40" i="4" s="1"/>
  <c r="Q39" i="4" s="1"/>
  <c r="Q40" i="4" s="1"/>
  <c r="R39" i="4"/>
  <c r="O40" i="22"/>
  <c r="P39" i="22" s="1"/>
  <c r="P40" i="22" s="1"/>
  <c r="Q39" i="22" s="1"/>
  <c r="Q40" i="22" s="1"/>
  <c r="R39" i="22"/>
  <c r="R39" i="30"/>
  <c r="O40" i="30"/>
  <c r="P39" i="30" s="1"/>
  <c r="P40" i="30" s="1"/>
  <c r="Q39" i="30" s="1"/>
  <c r="Q40" i="30" s="1"/>
  <c r="R39" i="3"/>
  <c r="O40" i="3"/>
  <c r="P39" i="3" s="1"/>
  <c r="P40" i="3" s="1"/>
  <c r="Q39" i="3" s="1"/>
  <c r="Q40" i="3" s="1"/>
  <c r="R39" i="28"/>
  <c r="O40" i="28"/>
  <c r="P39" i="28" s="1"/>
  <c r="P40" i="28" s="1"/>
  <c r="Q39" i="28" s="1"/>
  <c r="Q40" i="28" s="1"/>
  <c r="R39" i="29"/>
  <c r="O40" i="29"/>
  <c r="P39" i="29" s="1"/>
  <c r="P40" i="29" s="1"/>
  <c r="Q39" i="29" s="1"/>
  <c r="Q40" i="29" s="1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O40" i="15"/>
  <c r="P39" i="15" s="1"/>
  <c r="P40" i="15" s="1"/>
  <c r="Q39" i="15" s="1"/>
  <c r="Q40" i="15" s="1"/>
  <c r="R39" i="15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R39" i="7"/>
  <c r="O40" i="7"/>
  <c r="P39" i="7" s="1"/>
  <c r="P40" i="7" s="1"/>
  <c r="Q39" i="7" s="1"/>
  <c r="Q40" i="7" s="1"/>
  <c r="O40" i="5"/>
  <c r="P39" i="5" s="1"/>
  <c r="P40" i="5" s="1"/>
  <c r="Q39" i="5" s="1"/>
  <c r="Q40" i="5" s="1"/>
  <c r="R39" i="5"/>
  <c r="O40" i="19"/>
  <c r="P39" i="19" s="1"/>
  <c r="P40" i="19" s="1"/>
  <c r="Q39" i="19" s="1"/>
  <c r="Q40" i="19" s="1"/>
  <c r="R39" i="19"/>
  <c r="O40" i="9"/>
  <c r="P39" i="9" s="1"/>
  <c r="P40" i="9" s="1"/>
  <c r="Q39" i="9" s="1"/>
  <c r="Q40" i="9" s="1"/>
  <c r="R39" i="9"/>
  <c r="O40" i="18"/>
  <c r="P39" i="18" s="1"/>
  <c r="P40" i="18" s="1"/>
  <c r="Q39" i="18" s="1"/>
  <c r="Q40" i="18" s="1"/>
  <c r="R39" i="18"/>
  <c r="O40" i="13"/>
  <c r="P39" i="13" s="1"/>
  <c r="P40" i="13" s="1"/>
  <c r="Q39" i="13" s="1"/>
  <c r="Q40" i="13" s="1"/>
  <c r="R39" i="13"/>
  <c r="R39" i="1"/>
  <c r="O40" i="1"/>
  <c r="P39" i="1" s="1"/>
  <c r="P40" i="1" s="1"/>
  <c r="Q39" i="1" s="1"/>
  <c r="Q40" i="1" s="1"/>
  <c r="O40" i="32"/>
  <c r="P39" i="32" s="1"/>
  <c r="P40" i="32" s="1"/>
  <c r="Q39" i="32" s="1"/>
  <c r="Q40" i="32" s="1"/>
  <c r="R39" i="32"/>
  <c r="O40" i="31"/>
  <c r="P39" i="31" s="1"/>
  <c r="P40" i="31" s="1"/>
  <c r="Q39" i="31" s="1"/>
  <c r="Q40" i="31" s="1"/>
  <c r="R39" i="31"/>
  <c r="S39" i="26"/>
  <c r="R40" i="26"/>
  <c r="R39" i="2"/>
  <c r="O40" i="2"/>
  <c r="P39" i="2" s="1"/>
  <c r="P40" i="2" s="1"/>
  <c r="Q39" i="2" s="1"/>
  <c r="Q40" i="2" s="1"/>
  <c r="R40" i="16" l="1"/>
  <c r="S39" i="16"/>
  <c r="R40" i="11"/>
  <c r="S39" i="11"/>
  <c r="R40" i="3"/>
  <c r="S39" i="3"/>
  <c r="R40" i="27"/>
  <c r="S39" i="27"/>
  <c r="R40" i="21"/>
  <c r="S39" i="21"/>
  <c r="S39" i="29"/>
  <c r="R40" i="29"/>
  <c r="R40" i="12"/>
  <c r="S39" i="12"/>
  <c r="R40" i="30"/>
  <c r="S39" i="30"/>
  <c r="V39" i="26"/>
  <c r="S40" i="26"/>
  <c r="T39" i="26" s="1"/>
  <c r="T40" i="26" s="1"/>
  <c r="U39" i="26" s="1"/>
  <c r="U40" i="26" s="1"/>
  <c r="V40" i="26" s="1"/>
  <c r="W40" i="26" s="1"/>
  <c r="R40" i="23"/>
  <c r="S39" i="23"/>
  <c r="R40" i="14"/>
  <c r="S39" i="14"/>
  <c r="R40" i="22"/>
  <c r="S39" i="22"/>
  <c r="R40" i="8"/>
  <c r="S39" i="8"/>
  <c r="R40" i="17"/>
  <c r="S39" i="17"/>
  <c r="R40" i="1"/>
  <c r="S39" i="1"/>
  <c r="R40" i="10"/>
  <c r="S39" i="10"/>
  <c r="R40" i="5"/>
  <c r="S39" i="5"/>
  <c r="R40" i="7"/>
  <c r="S39" i="7"/>
  <c r="R40" i="18"/>
  <c r="S39" i="18"/>
  <c r="R40" i="28"/>
  <c r="S39" i="28"/>
  <c r="R40" i="2"/>
  <c r="S39" i="2"/>
  <c r="R40" i="19"/>
  <c r="S39" i="19"/>
  <c r="R40" i="13"/>
  <c r="S39" i="13"/>
  <c r="R40" i="20"/>
  <c r="S39" i="20"/>
  <c r="S39" i="31"/>
  <c r="R40" i="31"/>
  <c r="R40" i="32"/>
  <c r="S39" i="32"/>
  <c r="R40" i="9"/>
  <c r="S39" i="9"/>
  <c r="R40" i="6"/>
  <c r="S39" i="6"/>
  <c r="R40" i="15"/>
  <c r="S39" i="15"/>
  <c r="R40" i="4"/>
  <c r="S39" i="4"/>
  <c r="S39" i="24"/>
  <c r="R40" i="24"/>
  <c r="R40" i="25"/>
  <c r="S39" i="25"/>
  <c r="V39" i="1" l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22"/>
  <c r="S40" i="22"/>
  <c r="T39" i="22" s="1"/>
  <c r="T40" i="22" s="1"/>
  <c r="U39" i="22" s="1"/>
  <c r="U40" i="22" s="1"/>
  <c r="V40" i="22" s="1"/>
  <c r="W40" i="22" s="1"/>
  <c r="V39" i="18"/>
  <c r="S40" i="18"/>
  <c r="T39" i="18" s="1"/>
  <c r="T40" i="18" s="1"/>
  <c r="U39" i="18" s="1"/>
  <c r="U40" i="18" s="1"/>
  <c r="V40" i="18" s="1"/>
  <c r="W40" i="18" s="1"/>
  <c r="V39" i="4"/>
  <c r="S40" i="4"/>
  <c r="T39" i="4" s="1"/>
  <c r="T40" i="4" s="1"/>
  <c r="U39" i="4" s="1"/>
  <c r="U40" i="4" s="1"/>
  <c r="V40" i="4" s="1"/>
  <c r="W40" i="4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24"/>
  <c r="S40" i="24"/>
  <c r="T39" i="24" s="1"/>
  <c r="T40" i="24" s="1"/>
  <c r="U39" i="24" s="1"/>
  <c r="U40" i="24" s="1"/>
  <c r="V40" i="24" s="1"/>
  <c r="W40" i="24" s="1"/>
  <c r="V39" i="32"/>
  <c r="S40" i="32"/>
  <c r="T39" i="32" s="1"/>
  <c r="T40" i="32" s="1"/>
  <c r="U39" i="32" s="1"/>
  <c r="U40" i="32" s="1"/>
  <c r="V40" i="32" s="1"/>
  <c r="W40" i="32" s="1"/>
  <c r="V39" i="29"/>
  <c r="S40" i="29"/>
  <c r="T39" i="29" s="1"/>
  <c r="T40" i="29" s="1"/>
  <c r="U39" i="29" s="1"/>
  <c r="U40" i="29" s="1"/>
  <c r="V40" i="29" s="1"/>
  <c r="W40" i="29" s="1"/>
  <c r="V39" i="20"/>
  <c r="S40" i="20"/>
  <c r="T39" i="20" s="1"/>
  <c r="T40" i="20" s="1"/>
  <c r="U39" i="20" s="1"/>
  <c r="U40" i="20" s="1"/>
  <c r="V40" i="20" s="1"/>
  <c r="W40" i="20" s="1"/>
  <c r="V39" i="30"/>
  <c r="S40" i="30"/>
  <c r="T39" i="30" s="1"/>
  <c r="T40" i="30" s="1"/>
  <c r="U39" i="30" s="1"/>
  <c r="U40" i="30" s="1"/>
  <c r="V40" i="30" s="1"/>
  <c r="W40" i="30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31"/>
  <c r="S40" i="31"/>
  <c r="T39" i="31" s="1"/>
  <c r="T40" i="31" s="1"/>
  <c r="U39" i="31" s="1"/>
  <c r="U40" i="31" s="1"/>
  <c r="V40" i="31" s="1"/>
  <c r="W40" i="31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<sst xmlns="http://schemas.openxmlformats.org/spreadsheetml/2006/main" count="3360" uniqueCount="97">
  <si>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</si>
  <si>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</si>
  <si>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</si>
  <si>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</si>
  <si>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</si>
  <si>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</si>
  <si>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</si>
  <si>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</si>
  <si>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</si>
  <si>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</si>
  <si>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</si>
  <si>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</si>
  <si>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</si>
  <si>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</si>
  <si>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</si>
  <si>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</si>
  <si>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</si>
  <si>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</si>
  <si>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</si>
  <si>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</si>
  <si>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</si>
  <si>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</si>
  <si>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</si>
  <si>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</si>
  <si>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</si>
  <si>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</si>
  <si>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</si>
  <si>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</si>
  <si>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</si>
  <si>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</si>
  <si>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</si>
  <si>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</si>
  <si>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</si>
  <si>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</si>
  <si>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</si>
  <si>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</si>
  <si>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</si>
  <si>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</si>
  <si>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</si>
  <si>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</si>
  <si>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</si>
  <si>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</si>
  <si>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</si>
  <si>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</si>
  <si>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</si>
  <si>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</si>
  <si>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</si>
  <si>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</si>
  <si>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</si>
  <si>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</si>
  <si>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</si>
  <si>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</si>
  <si>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</si>
  <si>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</si>
  <si>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</si>
  <si>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</si>
  <si>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</si>
  <si>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</si>
  <si>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</si>
  <si>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</si>
  <si>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</si>
  <si>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</si>
  <si>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</si>
  <si>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4th Quarter ended 30 June 2025 (Figures Finalised as at 2025/08/08)</t>
  </si>
  <si>
    <t>Northern Cape: Gamagara (NC453) - Table C7 Quarterly Budgeted Cash Flows ( Waste management                                   ) for 4th Quarter ended 30 June 2025 (Figures Finalised as at 2025/08/08)</t>
  </si>
  <si>
    <t>Northern Cape: John Taolo Gaetsewe (DC45) - Table C7 Quarterly Budgeted Cash Flows ( Waste management                                   ) for 4th Quarter ended 30 June 2025 (Figures Finalised as at 2025/08/08)</t>
  </si>
  <si>
    <t>Northern Cape: Richtersveld (NC061) - Table C7 Quarterly Budgeted Cash Flows ( Waste management                                   ) for 4th Quarter ended 30 June 2025 (Figures Finalised as at 2025/08/08)</t>
  </si>
  <si>
    <t>Northern Cape: Nama Khoi (NC062) - Table C7 Quarterly Budgeted Cash Flows ( Waste management                                   ) for 4th Quarter ended 30 June 2025 (Figures Finalised as at 2025/08/08)</t>
  </si>
  <si>
    <t>Northern Cape: Kamiesberg (NC064) - Table C7 Quarterly Budgeted Cash Flows ( Waste management                                   ) for 4th Quarter ended 30 June 2025 (Figures Finalised as at 2025/08/08)</t>
  </si>
  <si>
    <t>Northern Cape: Hantam (NC065) - Table C7 Quarterly Budgeted Cash Flows ( Waste management                                   ) for 4th Quarter ended 30 June 2025 (Figures Finalised as at 2025/08/08)</t>
  </si>
  <si>
    <t>Northern Cape: Karoo Hoogland (NC066) - Table C7 Quarterly Budgeted Cash Flows ( Waste management                                   ) for 4th Quarter ended 30 June 2025 (Figures Finalised as at 2025/08/08)</t>
  </si>
  <si>
    <t>Northern Cape: Khai-Ma (NC067) - Table C7 Quarterly Budgeted Cash Flows ( Waste management                                   ) for 4th Quarter ended 30 June 2025 (Figures Finalised as at 2025/08/08)</t>
  </si>
  <si>
    <t>Northern Cape: Namakwa (DC6) - Table C7 Quarterly Budgeted Cash Flows ( Waste management                                   ) for 4th Quarter ended 30 June 2025 (Figures Finalised as at 2025/08/08)</t>
  </si>
  <si>
    <t>Northern Cape: Ubuntu (NC071) - Table C7 Quarterly Budgeted Cash Flows ( Waste management                                   ) for 4th Quarter ended 30 June 2025 (Figures Finalised as at 2025/08/08)</t>
  </si>
  <si>
    <t>Northern Cape: Umsobomvu (NC072) - Table C7 Quarterly Budgeted Cash Flows ( Waste management                                   ) for 4th Quarter ended 30 June 2025 (Figures Finalised as at 2025/08/08)</t>
  </si>
  <si>
    <t>Northern Cape: Emthanjeni (NC073) - Table C7 Quarterly Budgeted Cash Flows ( Waste management                                   ) for 4th Quarter ended 30 June 2025 (Figures Finalised as at 2025/08/08)</t>
  </si>
  <si>
    <t>Northern Cape: Kareeberg (NC074) - Table C7 Quarterly Budgeted Cash Flows ( Waste management                                   ) for 4th Quarter ended 30 June 2025 (Figures Finalised as at 2025/08/08)</t>
  </si>
  <si>
    <t>Northern Cape: Renosterberg (NC075) - Table C7 Quarterly Budgeted Cash Flows ( Waste management                                   ) for 4th Quarter ended 30 June 2025 (Figures Finalised as at 2025/08/08)</t>
  </si>
  <si>
    <t>Northern Cape: Thembelihle (NC076) - Table C7 Quarterly Budgeted Cash Flows ( Waste management                                   ) for 4th Quarter ended 30 June 2025 (Figures Finalised as at 2025/08/08)</t>
  </si>
  <si>
    <t>Northern Cape: Siyathemba (NC077) - Table C7 Quarterly Budgeted Cash Flows ( Waste management                                   ) for 4th Quarter ended 30 June 2025 (Figures Finalised as at 2025/08/08)</t>
  </si>
  <si>
    <t>Northern Cape: Siyancuma (NC078) - Table C7 Quarterly Budgeted Cash Flows ( Waste management                                   ) for 4th Quarter ended 30 June 2025 (Figures Finalised as at 2025/08/08)</t>
  </si>
  <si>
    <t>Northern Cape: Pixley Ka Seme (NC) (DC7) - Table C7 Quarterly Budgeted Cash Flows ( Waste management                                   ) for 4th Quarter ended 30 June 2025 (Figures Finalised as at 2025/08/08)</t>
  </si>
  <si>
    <t>Northern Cape: !Kai! Garib (NC082) - Table C7 Quarterly Budgeted Cash Flows ( Waste management                                   ) for 4th Quarter ended 30 June 2025 (Figures Finalised as at 2025/08/08)</t>
  </si>
  <si>
    <t>Northern Cape: !Kheis (NC084) - Table C7 Quarterly Budgeted Cash Flows ( Waste management                                   ) for 4th Quarter ended 30 June 2025 (Figures Finalised as at 2025/08/08)</t>
  </si>
  <si>
    <t>Northern Cape: Tsantsabane (NC085) - Table C7 Quarterly Budgeted Cash Flows ( Waste management                                   ) for 4th Quarter ended 30 June 2025 (Figures Finalised as at 2025/08/08)</t>
  </si>
  <si>
    <t>Northern Cape: Kgatelopele (NC086) - Table C7 Quarterly Budgeted Cash Flows ( Waste management                                   ) for 4th Quarter ended 30 June 2025 (Figures Finalised as at 2025/08/08)</t>
  </si>
  <si>
    <t>Northern Cape: Dawid Kruiper (NC087) - Table C7 Quarterly Budgeted Cash Flows ( Waste management                                   ) for 4th Quarter ended 30 June 2025 (Figures Finalised as at 2025/08/08)</t>
  </si>
  <si>
    <t>Northern Cape: Z F Mgcawu (DC8) - Table C7 Quarterly Budgeted Cash Flows ( Waste management                                   ) for 4th Quarter ended 30 June 2025 (Figures Finalised as at 2025/08/08)</t>
  </si>
  <si>
    <t>Northern Cape: Sol Plaatje (NC091) - Table C7 Quarterly Budgeted Cash Flows ( Waste management                                   ) for 4th Quarter ended 30 June 2025 (Figures Finalised as at 2025/08/08)</t>
  </si>
  <si>
    <t>Northern Cape: Dikgatlong (NC092) - Table C7 Quarterly Budgeted Cash Flows ( Waste management                                   ) for 4th Quarter ended 30 June 2025 (Figures Finalised as at 2025/08/08)</t>
  </si>
  <si>
    <t>Northern Cape: Magareng (NC093) - Table C7 Quarterly Budgeted Cash Flows ( Waste management                                   ) for 4th Quarter ended 30 June 2025 (Figures Finalised as at 2025/08/08)</t>
  </si>
  <si>
    <t>Northern Cape: Phokwane (NC094) - Table C7 Quarterly Budgeted Cash Flows ( Waste management                                   ) for 4th Quarter ended 30 June 2025 (Figures Finalised as at 2025/08/08)</t>
  </si>
  <si>
    <t>Northern Cape: Frances Baard (DC9)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</si>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</sst>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81490656</v>
      </c>
      <c r="D7" s="18">
        <v>274269</v>
      </c>
      <c r="E7" s="19">
        <v>156424170</v>
      </c>
      <c r="F7" s="20">
        <v>176076724</v>
      </c>
      <c r="G7" s="20">
        <v>6302985</v>
      </c>
      <c r="H7" s="20">
        <v>6377180</v>
      </c>
      <c r="I7" s="20">
        <v>6581895</v>
      </c>
      <c r="J7" s="20">
        <v>19262060</v>
      </c>
      <c r="K7" s="20">
        <v>8309878</v>
      </c>
      <c r="L7" s="20">
        <v>6886553</v>
      </c>
      <c r="M7" s="20">
        <v>6109172</v>
      </c>
      <c r="N7" s="20">
        <v>21305603</v>
      </c>
      <c r="O7" s="20">
        <v>7446291</v>
      </c>
      <c r="P7" s="20">
        <v>6219272</v>
      </c>
      <c r="Q7" s="20">
        <v>7873444</v>
      </c>
      <c r="R7" s="20">
        <v>21539007</v>
      </c>
      <c r="S7" s="20">
        <v>6426631</v>
      </c>
      <c r="T7" s="20">
        <v>6886662</v>
      </c>
      <c r="U7" s="20">
        <v>7204898</v>
      </c>
      <c r="V7" s="20">
        <v>20518191</v>
      </c>
      <c r="W7" s="20">
        <v>82624861</v>
      </c>
      <c r="X7" s="20">
        <v>176076719</v>
      </c>
      <c r="Y7" s="20">
        <v>-93451858</v>
      </c>
      <c r="Z7" s="21">
        <v>-53.074511230527868</v>
      </c>
      <c r="AA7" s="22">
        <v>176076724</v>
      </c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1946170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1946170</v>
      </c>
      <c r="Y8" s="20">
        <v>-1946170</v>
      </c>
      <c r="Z8" s="21">
        <v>-100</v>
      </c>
      <c r="AA8" s="22">
        <v>1946170</v>
      </c>
    </row>
    <row r="9" spans="1:27" x14ac:dyDescent="0.25">
      <c r="A9" s="23" t="s">
        <v>37</v>
      </c>
      <c r="B9" s="17" t="s">
        <v>6</v>
      </c>
      <c r="C9" s="18">
        <v>39379564</v>
      </c>
      <c r="D9" s="18"/>
      <c r="E9" s="19">
        <v>42125588</v>
      </c>
      <c r="F9" s="20">
        <v>42125588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>
        <v>2</v>
      </c>
      <c r="P9" s="20"/>
      <c r="Q9" s="20">
        <v>9572245</v>
      </c>
      <c r="R9" s="20">
        <v>9572247</v>
      </c>
      <c r="S9" s="20">
        <v>3</v>
      </c>
      <c r="T9" s="20"/>
      <c r="U9" s="20">
        <v>2</v>
      </c>
      <c r="V9" s="20">
        <v>5</v>
      </c>
      <c r="W9" s="20">
        <v>38276039</v>
      </c>
      <c r="X9" s="20">
        <v>42125592</v>
      </c>
      <c r="Y9" s="20">
        <v>-3849553</v>
      </c>
      <c r="Z9" s="21">
        <v>-9.1382763238081015</v>
      </c>
      <c r="AA9" s="22">
        <v>42125588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13701039</v>
      </c>
      <c r="F11" s="20">
        <v>16671992</v>
      </c>
      <c r="G11" s="20">
        <v>34704</v>
      </c>
      <c r="H11" s="20">
        <v>20728</v>
      </c>
      <c r="I11" s="20">
        <v>49781</v>
      </c>
      <c r="J11" s="20">
        <v>105213</v>
      </c>
      <c r="K11" s="20">
        <v>69642</v>
      </c>
      <c r="L11" s="20">
        <v>39481</v>
      </c>
      <c r="M11" s="20">
        <v>34901</v>
      </c>
      <c r="N11" s="20">
        <v>144024</v>
      </c>
      <c r="O11" s="20">
        <v>50748</v>
      </c>
      <c r="P11" s="20">
        <v>57423</v>
      </c>
      <c r="Q11" s="20">
        <v>74116</v>
      </c>
      <c r="R11" s="20">
        <v>182287</v>
      </c>
      <c r="S11" s="20">
        <v>52979</v>
      </c>
      <c r="T11" s="20">
        <v>59414</v>
      </c>
      <c r="U11" s="20">
        <v>82784</v>
      </c>
      <c r="V11" s="20">
        <v>195177</v>
      </c>
      <c r="W11" s="20">
        <v>626701</v>
      </c>
      <c r="X11" s="20">
        <v>16671992</v>
      </c>
      <c r="Y11" s="20">
        <v>-16045291</v>
      </c>
      <c r="Z11" s="21">
        <v>-96.240995077252904</v>
      </c>
      <c r="AA11" s="22">
        <v>16671992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-44134099</v>
      </c>
      <c r="D14" s="18"/>
      <c r="E14" s="19">
        <v>-145119619</v>
      </c>
      <c r="F14" s="20">
        <v>-179143644</v>
      </c>
      <c r="G14" s="20">
        <v>-7889427</v>
      </c>
      <c r="H14" s="20">
        <v>-6231136</v>
      </c>
      <c r="I14" s="20">
        <v>-4654684</v>
      </c>
      <c r="J14" s="20">
        <v>-18775247</v>
      </c>
      <c r="K14" s="20">
        <v>-7042354</v>
      </c>
      <c r="L14" s="20">
        <v>-5129467</v>
      </c>
      <c r="M14" s="20">
        <v>-8061089</v>
      </c>
      <c r="N14" s="20">
        <v>-20232910</v>
      </c>
      <c r="O14" s="20">
        <v>-6424789</v>
      </c>
      <c r="P14" s="20">
        <v>-3499177</v>
      </c>
      <c r="Q14" s="20">
        <v>-11622791</v>
      </c>
      <c r="R14" s="20">
        <v>-21546757</v>
      </c>
      <c r="S14" s="20">
        <v>-6093771</v>
      </c>
      <c r="T14" s="20">
        <v>-6328464</v>
      </c>
      <c r="U14" s="20">
        <v>-12595020</v>
      </c>
      <c r="V14" s="20">
        <v>-25017255</v>
      </c>
      <c r="W14" s="20">
        <v>-85572169</v>
      </c>
      <c r="X14" s="20">
        <v>-179143669</v>
      </c>
      <c r="Y14" s="20">
        <v>93571500</v>
      </c>
      <c r="Z14" s="21">
        <v>-52.232658023767506</v>
      </c>
      <c r="AA14" s="22">
        <v>-179143644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-4201722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-4201722</v>
      </c>
      <c r="Y15" s="20">
        <v>4201722</v>
      </c>
      <c r="Z15" s="21">
        <v>-100</v>
      </c>
      <c r="AA15" s="22">
        <v>-4201722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77139340</v>
      </c>
      <c r="D17" s="26">
        <f>SUM(D6:D16)</f>
        <v>274269</v>
      </c>
      <c r="E17" s="27">
        <f t="shared" si="0"/>
        <v>67471626</v>
      </c>
      <c r="F17" s="28">
        <f t="shared" si="0"/>
        <v>53475108</v>
      </c>
      <c r="G17" s="28">
        <f t="shared" si="0"/>
        <v>14401747</v>
      </c>
      <c r="H17" s="28">
        <f t="shared" si="0"/>
        <v>166779</v>
      </c>
      <c r="I17" s="28">
        <f t="shared" si="0"/>
        <v>1976999</v>
      </c>
      <c r="J17" s="28">
        <f t="shared" si="0"/>
        <v>16545525</v>
      </c>
      <c r="K17" s="28">
        <f t="shared" si="0"/>
        <v>1337174</v>
      </c>
      <c r="L17" s="28">
        <f t="shared" si="0"/>
        <v>1796573</v>
      </c>
      <c r="M17" s="28">
        <f t="shared" si="0"/>
        <v>10833258</v>
      </c>
      <c r="N17" s="28">
        <f t="shared" si="0"/>
        <v>13967005</v>
      </c>
      <c r="O17" s="28">
        <f t="shared" si="0"/>
        <v>1072252</v>
      </c>
      <c r="P17" s="28">
        <f t="shared" si="0"/>
        <v>2777518</v>
      </c>
      <c r="Q17" s="28">
        <f t="shared" si="0"/>
        <v>5897014</v>
      </c>
      <c r="R17" s="28">
        <f t="shared" si="0"/>
        <v>9746784</v>
      </c>
      <c r="S17" s="28">
        <f t="shared" si="0"/>
        <v>385842</v>
      </c>
      <c r="T17" s="28">
        <f t="shared" si="0"/>
        <v>617612</v>
      </c>
      <c r="U17" s="28">
        <f t="shared" si="0"/>
        <v>-5307336</v>
      </c>
      <c r="V17" s="28">
        <f t="shared" si="0"/>
        <v>-4303882</v>
      </c>
      <c r="W17" s="28">
        <f t="shared" si="0"/>
        <v>35955432</v>
      </c>
      <c r="X17" s="28">
        <f t="shared" si="0"/>
        <v>53475082</v>
      </c>
      <c r="Y17" s="28">
        <f t="shared" si="0"/>
        <v>-17519650</v>
      </c>
      <c r="Z17" s="29">
        <f>+IF(X17&lt;&gt;0,+(Y17/X17)*100,0)</f>
        <v>-32.762268602037864</v>
      </c>
      <c r="AA17" s="30">
        <f>SUM(AA6:AA16)</f>
        <v>53475108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-15157416</v>
      </c>
      <c r="D26" s="18"/>
      <c r="E26" s="19">
        <v>-700000</v>
      </c>
      <c r="F26" s="20">
        <v>-2100000</v>
      </c>
      <c r="G26" s="20">
        <v>-1586191</v>
      </c>
      <c r="H26" s="20">
        <v>-472892</v>
      </c>
      <c r="I26" s="20"/>
      <c r="J26" s="20">
        <v>-2059083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-2059083</v>
      </c>
      <c r="X26" s="20">
        <v>-2100000</v>
      </c>
      <c r="Y26" s="20">
        <v>40917</v>
      </c>
      <c r="Z26" s="21">
        <v>-1.9484285714285714</v>
      </c>
      <c r="AA26" s="22">
        <v>-2100000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-15157416</v>
      </c>
      <c r="D27" s="26">
        <f>SUM(D21:D26)</f>
        <v>0</v>
      </c>
      <c r="E27" s="27">
        <f t="shared" si="1"/>
        <v>-700000</v>
      </c>
      <c r="F27" s="28">
        <f t="shared" si="1"/>
        <v>-2100000</v>
      </c>
      <c r="G27" s="28">
        <f t="shared" si="1"/>
        <v>-1586191</v>
      </c>
      <c r="H27" s="28">
        <f t="shared" si="1"/>
        <v>-472892</v>
      </c>
      <c r="I27" s="28">
        <f t="shared" si="1"/>
        <v>0</v>
      </c>
      <c r="J27" s="28">
        <f t="shared" si="1"/>
        <v>-2059083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-2059083</v>
      </c>
      <c r="X27" s="28">
        <f t="shared" si="1"/>
        <v>-2100000</v>
      </c>
      <c r="Y27" s="28">
        <f t="shared" si="1"/>
        <v>40917</v>
      </c>
      <c r="Z27" s="29">
        <f>+IF(X27&lt;&gt;0,+(Y27/X27)*100,0)</f>
        <v>-1.9484285714285714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61981924</v>
      </c>
      <c r="D38" s="32">
        <f>+D17+D27+D36</f>
        <v>274269</v>
      </c>
      <c r="E38" s="33">
        <f t="shared" si="3"/>
        <v>66771626</v>
      </c>
      <c r="F38" s="2">
        <f t="shared" si="3"/>
        <v>51375108</v>
      </c>
      <c r="G38" s="2">
        <f t="shared" si="3"/>
        <v>12815556</v>
      </c>
      <c r="H38" s="2">
        <f t="shared" si="3"/>
        <v>-306113</v>
      </c>
      <c r="I38" s="2">
        <f t="shared" si="3"/>
        <v>1976999</v>
      </c>
      <c r="J38" s="2">
        <f t="shared" si="3"/>
        <v>14486442</v>
      </c>
      <c r="K38" s="2">
        <f t="shared" si="3"/>
        <v>1337174</v>
      </c>
      <c r="L38" s="2">
        <f t="shared" si="3"/>
        <v>1796573</v>
      </c>
      <c r="M38" s="2">
        <f t="shared" si="3"/>
        <v>10833258</v>
      </c>
      <c r="N38" s="2">
        <f t="shared" si="3"/>
        <v>13967005</v>
      </c>
      <c r="O38" s="2">
        <f t="shared" si="3"/>
        <v>1072252</v>
      </c>
      <c r="P38" s="2">
        <f t="shared" si="3"/>
        <v>2777518</v>
      </c>
      <c r="Q38" s="2">
        <f t="shared" si="3"/>
        <v>5897014</v>
      </c>
      <c r="R38" s="2">
        <f t="shared" si="3"/>
        <v>9746784</v>
      </c>
      <c r="S38" s="2">
        <f t="shared" si="3"/>
        <v>385842</v>
      </c>
      <c r="T38" s="2">
        <f t="shared" si="3"/>
        <v>617612</v>
      </c>
      <c r="U38" s="2">
        <f t="shared" si="3"/>
        <v>-5307336</v>
      </c>
      <c r="V38" s="2">
        <f t="shared" si="3"/>
        <v>-4303882</v>
      </c>
      <c r="W38" s="2">
        <f t="shared" si="3"/>
        <v>33896349</v>
      </c>
      <c r="X38" s="2">
        <f t="shared" si="3"/>
        <v>51375082</v>
      </c>
      <c r="Y38" s="2">
        <f t="shared" si="3"/>
        <v>-17478733</v>
      </c>
      <c r="Z38" s="34">
        <f>+IF(X38&lt;&gt;0,+(Y38/X38)*100,0)</f>
        <v>-34.021810417742984</v>
      </c>
      <c r="AA38" s="35">
        <f>+AA17+AA27+AA36</f>
        <v>51375108</v>
      </c>
    </row>
    <row r="39" spans="1:27" x14ac:dyDescent="0.25">
      <c r="A39" s="23" t="s">
        <v>60</v>
      </c>
      <c r="B39" s="17"/>
      <c r="C39" s="32">
        <v>286628504</v>
      </c>
      <c r="D39" s="32"/>
      <c r="E39" s="33">
        <v>71632103</v>
      </c>
      <c r="F39" s="2">
        <v>154512024</v>
      </c>
      <c r="G39" s="2">
        <v>334784987</v>
      </c>
      <c r="H39" s="2">
        <f>+G40+H60</f>
        <v>347600543</v>
      </c>
      <c r="I39" s="2">
        <f>+H40+I60</f>
        <v>347294430</v>
      </c>
      <c r="J39" s="2">
        <f>+G39</f>
        <v>334784987</v>
      </c>
      <c r="K39" s="2">
        <f>+I40+K60</f>
        <v>349271429</v>
      </c>
      <c r="L39" s="2">
        <f>+K40+L60</f>
        <v>347313379</v>
      </c>
      <c r="M39" s="2">
        <f>+L40+M60</f>
        <v>349109952</v>
      </c>
      <c r="N39" s="2">
        <f>+K39</f>
        <v>349271429</v>
      </c>
      <c r="O39" s="2">
        <f>+M40+O60</f>
        <v>359943210</v>
      </c>
      <c r="P39" s="2">
        <f>+O40+P60</f>
        <v>361015462</v>
      </c>
      <c r="Q39" s="2">
        <f>+P40+Q60</f>
        <v>363792980</v>
      </c>
      <c r="R39" s="2">
        <f>+O39</f>
        <v>359943210</v>
      </c>
      <c r="S39" s="2">
        <f>+Q40+S60</f>
        <v>369689994</v>
      </c>
      <c r="T39" s="2">
        <f>+S40+T60</f>
        <v>370075836</v>
      </c>
      <c r="U39" s="2">
        <f>+T40+U60</f>
        <v>370693448</v>
      </c>
      <c r="V39" s="2">
        <f>+S39</f>
        <v>369689994</v>
      </c>
      <c r="W39" s="2">
        <f>+G39</f>
        <v>334784987</v>
      </c>
      <c r="X39" s="2">
        <v>154512024</v>
      </c>
      <c r="Y39" s="2">
        <f>+W39-X39</f>
        <v>180272963</v>
      </c>
      <c r="Z39" s="34">
        <f>+IF(X39&lt;&gt;0,+(Y39/X39)*100,0)</f>
        <v>116.67244938814601</v>
      </c>
      <c r="AA39" s="35">
        <v>154512024</v>
      </c>
    </row>
    <row r="40" spans="1:27" x14ac:dyDescent="0.25">
      <c r="A40" s="41" t="s">
        <v>62</v>
      </c>
      <c r="B40" s="42" t="s">
        <v>61</v>
      </c>
      <c r="C40" s="43">
        <f>+C38+C39</f>
        <v>348610428</v>
      </c>
      <c r="D40" s="43">
        <f t="shared" ref="D40:AA40" si="4">+D38+D39</f>
        <v>274269</v>
      </c>
      <c r="E40" s="44">
        <f t="shared" si="4"/>
        <v>138403729</v>
      </c>
      <c r="F40" s="45">
        <f t="shared" si="4"/>
        <v>205887132</v>
      </c>
      <c r="G40" s="45">
        <f t="shared" si="4"/>
        <v>347600543</v>
      </c>
      <c r="H40" s="45">
        <f t="shared" si="4"/>
        <v>347294430</v>
      </c>
      <c r="I40" s="45">
        <f t="shared" si="4"/>
        <v>349271429</v>
      </c>
      <c r="J40" s="45">
        <f>+I40</f>
        <v>349271429</v>
      </c>
      <c r="K40" s="45">
        <f t="shared" si="4"/>
        <v>350608603</v>
      </c>
      <c r="L40" s="45">
        <f t="shared" si="4"/>
        <v>349109952</v>
      </c>
      <c r="M40" s="45">
        <f t="shared" si="4"/>
        <v>359943210</v>
      </c>
      <c r="N40" s="45">
        <f>+M40</f>
        <v>359943210</v>
      </c>
      <c r="O40" s="45">
        <f t="shared" si="4"/>
        <v>361015462</v>
      </c>
      <c r="P40" s="45">
        <f t="shared" si="4"/>
        <v>363792980</v>
      </c>
      <c r="Q40" s="45">
        <f t="shared" si="4"/>
        <v>369689994</v>
      </c>
      <c r="R40" s="45">
        <f>+Q40</f>
        <v>369689994</v>
      </c>
      <c r="S40" s="45">
        <f t="shared" si="4"/>
        <v>370075836</v>
      </c>
      <c r="T40" s="45">
        <f t="shared" si="4"/>
        <v>370693448</v>
      </c>
      <c r="U40" s="45">
        <f t="shared" si="4"/>
        <v>365386112</v>
      </c>
      <c r="V40" s="45">
        <f>+U40</f>
        <v>365386112</v>
      </c>
      <c r="W40" s="45">
        <f>+V40</f>
        <v>365386112</v>
      </c>
      <c r="X40" s="45">
        <f t="shared" si="4"/>
        <v>205887106</v>
      </c>
      <c r="Y40" s="45">
        <f t="shared" si="4"/>
        <v>162794230</v>
      </c>
      <c r="Z40" s="46">
        <f>+IF(X40&lt;&gt;0,+(Y40/X40)*100,0)</f>
        <v>79.069657718147738</v>
      </c>
      <c r="AA40" s="47">
        <f t="shared" si="4"/>
        <v>205887132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334784987</v>
      </c>
      <c r="J60">
        <v>334784987</v>
      </c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-412007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-204916</v>
      </c>
      <c r="R14" s="20">
        <v>-204916</v>
      </c>
      <c r="S14" s="20">
        <v>-172984</v>
      </c>
      <c r="T14" s="20">
        <v>-165096</v>
      </c>
      <c r="U14" s="20">
        <v>-172318</v>
      </c>
      <c r="V14" s="20">
        <v>-510398</v>
      </c>
      <c r="W14" s="20">
        <v>-715314</v>
      </c>
      <c r="X14" s="20">
        <v>-412007</v>
      </c>
      <c r="Y14" s="20">
        <v>-303307</v>
      </c>
      <c r="Z14" s="21">
        <v>73.616953110019978</v>
      </c>
      <c r="AA14" s="22">
        <v>-412007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-412007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-204916</v>
      </c>
      <c r="R17" s="28">
        <f t="shared" si="0"/>
        <v>-204916</v>
      </c>
      <c r="S17" s="28">
        <f t="shared" si="0"/>
        <v>-172984</v>
      </c>
      <c r="T17" s="28">
        <f t="shared" si="0"/>
        <v>-165096</v>
      </c>
      <c r="U17" s="28">
        <f t="shared" si="0"/>
        <v>-172318</v>
      </c>
      <c r="V17" s="28">
        <f t="shared" si="0"/>
        <v>-510398</v>
      </c>
      <c r="W17" s="28">
        <f t="shared" si="0"/>
        <v>-715314</v>
      </c>
      <c r="X17" s="28">
        <f t="shared" si="0"/>
        <v>-412007</v>
      </c>
      <c r="Y17" s="28">
        <f t="shared" si="0"/>
        <v>-303307</v>
      </c>
      <c r="Z17" s="29">
        <f>+IF(X17&lt;&gt;0,+(Y17/X17)*100,0)</f>
        <v>73.616953110019978</v>
      </c>
      <c r="AA17" s="30">
        <f>SUM(AA6:AA16)</f>
        <v>-412007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-412007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-204916</v>
      </c>
      <c r="R38" s="2">
        <f t="shared" si="3"/>
        <v>-204916</v>
      </c>
      <c r="S38" s="2">
        <f t="shared" si="3"/>
        <v>-172984</v>
      </c>
      <c r="T38" s="2">
        <f t="shared" si="3"/>
        <v>-165096</v>
      </c>
      <c r="U38" s="2">
        <f t="shared" si="3"/>
        <v>-172318</v>
      </c>
      <c r="V38" s="2">
        <f t="shared" si="3"/>
        <v>-510398</v>
      </c>
      <c r="W38" s="2">
        <f t="shared" si="3"/>
        <v>-715314</v>
      </c>
      <c r="X38" s="2">
        <f t="shared" si="3"/>
        <v>-412007</v>
      </c>
      <c r="Y38" s="2">
        <f t="shared" si="3"/>
        <v>-303307</v>
      </c>
      <c r="Z38" s="34">
        <f>+IF(X38&lt;&gt;0,+(Y38/X38)*100,0)</f>
        <v>73.616953110019978</v>
      </c>
      <c r="AA38" s="35">
        <f>+AA17+AA27+AA36</f>
        <v>-412007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-204916</v>
      </c>
      <c r="T39" s="2">
        <f>+S40+T60</f>
        <v>-377900</v>
      </c>
      <c r="U39" s="2">
        <f>+T40+U60</f>
        <v>-542996</v>
      </c>
      <c r="V39" s="2">
        <f>+S39</f>
        <v>-204916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-412007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-204916</v>
      </c>
      <c r="R40" s="45">
        <f>+Q40</f>
        <v>-204916</v>
      </c>
      <c r="S40" s="45">
        <f t="shared" si="4"/>
        <v>-377900</v>
      </c>
      <c r="T40" s="45">
        <f t="shared" si="4"/>
        <v>-542996</v>
      </c>
      <c r="U40" s="45">
        <f t="shared" si="4"/>
        <v>-715314</v>
      </c>
      <c r="V40" s="45">
        <f>+U40</f>
        <v>-715314</v>
      </c>
      <c r="W40" s="45">
        <f>+V40</f>
        <v>-715314</v>
      </c>
      <c r="X40" s="45">
        <f t="shared" si="4"/>
        <v>-412007</v>
      </c>
      <c r="Y40" s="45">
        <f t="shared" si="4"/>
        <v>-303307</v>
      </c>
      <c r="Z40" s="46">
        <f>+IF(X40&lt;&gt;0,+(Y40/X40)*100,0)</f>
        <v>73.616953110019978</v>
      </c>
      <c r="AA40" s="47">
        <f t="shared" si="4"/>
        <v>-412007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16616591</v>
      </c>
      <c r="G7" s="20">
        <v>1243675</v>
      </c>
      <c r="H7" s="20">
        <v>1220233</v>
      </c>
      <c r="I7" s="20">
        <v>1407303</v>
      </c>
      <c r="J7" s="20">
        <v>3871211</v>
      </c>
      <c r="K7" s="20">
        <v>1175095</v>
      </c>
      <c r="L7" s="20">
        <v>1196157</v>
      </c>
      <c r="M7" s="20">
        <v>1259601</v>
      </c>
      <c r="N7" s="20">
        <v>3630853</v>
      </c>
      <c r="O7" s="20">
        <v>1227076</v>
      </c>
      <c r="P7" s="20"/>
      <c r="Q7" s="20">
        <v>1156313</v>
      </c>
      <c r="R7" s="20">
        <v>2383389</v>
      </c>
      <c r="S7" s="20">
        <v>1057839</v>
      </c>
      <c r="T7" s="20">
        <v>1010568</v>
      </c>
      <c r="U7" s="20">
        <v>1246845</v>
      </c>
      <c r="V7" s="20">
        <v>3315252</v>
      </c>
      <c r="W7" s="20">
        <v>13200705</v>
      </c>
      <c r="X7" s="20">
        <v>16616591</v>
      </c>
      <c r="Y7" s="20">
        <v>-3415886</v>
      </c>
      <c r="Z7" s="21">
        <v>-20.557080570858368</v>
      </c>
      <c r="AA7" s="22">
        <v>16616591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>
        <v>8</v>
      </c>
      <c r="L9" s="20">
        <v>6</v>
      </c>
      <c r="M9" s="20">
        <v>12750274</v>
      </c>
      <c r="N9" s="20">
        <v>12750288</v>
      </c>
      <c r="O9" s="20">
        <v>2</v>
      </c>
      <c r="P9" s="20"/>
      <c r="Q9" s="20">
        <v>9572245</v>
      </c>
      <c r="R9" s="20">
        <v>9572247</v>
      </c>
      <c r="S9" s="20">
        <v>3</v>
      </c>
      <c r="T9" s="20"/>
      <c r="U9" s="20">
        <v>2</v>
      </c>
      <c r="V9" s="20">
        <v>5</v>
      </c>
      <c r="W9" s="20">
        <v>38276039</v>
      </c>
      <c r="X9" s="20">
        <v>38288500</v>
      </c>
      <c r="Y9" s="20">
        <v>-12461</v>
      </c>
      <c r="Z9" s="21">
        <v>-3.2545020045183282E-2</v>
      </c>
      <c r="AA9" s="22">
        <v>38288500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-24497229</v>
      </c>
      <c r="G14" s="20">
        <v>-39500</v>
      </c>
      <c r="H14" s="20">
        <v>-95274</v>
      </c>
      <c r="I14" s="20">
        <v>-892015</v>
      </c>
      <c r="J14" s="20">
        <v>-1026789</v>
      </c>
      <c r="K14" s="20">
        <v>-54081</v>
      </c>
      <c r="L14" s="20">
        <v>-614308</v>
      </c>
      <c r="M14" s="20">
        <v>-306460</v>
      </c>
      <c r="N14" s="20">
        <v>-974849</v>
      </c>
      <c r="O14" s="20">
        <v>-308187</v>
      </c>
      <c r="P14" s="20"/>
      <c r="Q14" s="20">
        <v>-6611336</v>
      </c>
      <c r="R14" s="20">
        <v>-6919523</v>
      </c>
      <c r="S14" s="20">
        <v>-952455</v>
      </c>
      <c r="T14" s="20">
        <v>-1038936</v>
      </c>
      <c r="U14" s="20">
        <v>-990084</v>
      </c>
      <c r="V14" s="20">
        <v>-2981475</v>
      </c>
      <c r="W14" s="20">
        <v>-11902636</v>
      </c>
      <c r="X14" s="20">
        <v>-24497229</v>
      </c>
      <c r="Y14" s="20">
        <v>12594593</v>
      </c>
      <c r="Z14" s="21">
        <v>-51.412316878778405</v>
      </c>
      <c r="AA14" s="22">
        <v>-24497229</v>
      </c>
    </row>
    <row r="15" spans="1:27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-5722</v>
      </c>
      <c r="Y15" s="20">
        <v>5722</v>
      </c>
      <c r="Z15" s="21">
        <v>-100</v>
      </c>
      <c r="AA15" s="22">
        <v>-5722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30402140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1121022</v>
      </c>
      <c r="L17" s="28">
        <f t="shared" si="0"/>
        <v>581855</v>
      </c>
      <c r="M17" s="28">
        <f t="shared" si="0"/>
        <v>13703415</v>
      </c>
      <c r="N17" s="28">
        <f t="shared" si="0"/>
        <v>15406292</v>
      </c>
      <c r="O17" s="28">
        <f t="shared" si="0"/>
        <v>918891</v>
      </c>
      <c r="P17" s="28">
        <f t="shared" si="0"/>
        <v>0</v>
      </c>
      <c r="Q17" s="28">
        <f t="shared" si="0"/>
        <v>4117222</v>
      </c>
      <c r="R17" s="28">
        <f t="shared" si="0"/>
        <v>5036113</v>
      </c>
      <c r="S17" s="28">
        <f t="shared" si="0"/>
        <v>105387</v>
      </c>
      <c r="T17" s="28">
        <f t="shared" si="0"/>
        <v>-28368</v>
      </c>
      <c r="U17" s="28">
        <f t="shared" si="0"/>
        <v>256763</v>
      </c>
      <c r="V17" s="28">
        <f t="shared" si="0"/>
        <v>333782</v>
      </c>
      <c r="W17" s="28">
        <f t="shared" si="0"/>
        <v>39574108</v>
      </c>
      <c r="X17" s="28">
        <f t="shared" si="0"/>
        <v>30402140</v>
      </c>
      <c r="Y17" s="28">
        <f t="shared" si="0"/>
        <v>9171968</v>
      </c>
      <c r="Z17" s="29">
        <f>+IF(X17&lt;&gt;0,+(Y17/X17)*100,0)</f>
        <v>30.168823642019937</v>
      </c>
      <c r="AA17" s="30">
        <f>SUM(AA6:AA16)</f>
        <v>30402140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30402140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1121022</v>
      </c>
      <c r="L38" s="2">
        <f t="shared" si="3"/>
        <v>581855</v>
      </c>
      <c r="M38" s="2">
        <f t="shared" si="3"/>
        <v>13703415</v>
      </c>
      <c r="N38" s="2">
        <f t="shared" si="3"/>
        <v>15406292</v>
      </c>
      <c r="O38" s="2">
        <f t="shared" si="3"/>
        <v>918891</v>
      </c>
      <c r="P38" s="2">
        <f t="shared" si="3"/>
        <v>0</v>
      </c>
      <c r="Q38" s="2">
        <f t="shared" si="3"/>
        <v>4117222</v>
      </c>
      <c r="R38" s="2">
        <f t="shared" si="3"/>
        <v>5036113</v>
      </c>
      <c r="S38" s="2">
        <f t="shared" si="3"/>
        <v>105387</v>
      </c>
      <c r="T38" s="2">
        <f t="shared" si="3"/>
        <v>-28368</v>
      </c>
      <c r="U38" s="2">
        <f t="shared" si="3"/>
        <v>256763</v>
      </c>
      <c r="V38" s="2">
        <f t="shared" si="3"/>
        <v>333782</v>
      </c>
      <c r="W38" s="2">
        <f t="shared" si="3"/>
        <v>39574108</v>
      </c>
      <c r="X38" s="2">
        <f t="shared" si="3"/>
        <v>30402140</v>
      </c>
      <c r="Y38" s="2">
        <f t="shared" si="3"/>
        <v>9171968</v>
      </c>
      <c r="Z38" s="34">
        <f>+IF(X38&lt;&gt;0,+(Y38/X38)*100,0)</f>
        <v>30.168823642019937</v>
      </c>
      <c r="AA38" s="35">
        <f>+AA17+AA27+AA36</f>
        <v>30402140</v>
      </c>
    </row>
    <row r="39" spans="1:27" x14ac:dyDescent="0.25">
      <c r="A39" s="23" t="s">
        <v>60</v>
      </c>
      <c r="B39" s="17"/>
      <c r="C39" s="32">
        <v>153268930</v>
      </c>
      <c r="D39" s="32"/>
      <c r="E39" s="33"/>
      <c r="F39" s="2">
        <v>49397976</v>
      </c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206700904</v>
      </c>
      <c r="M39" s="2">
        <f>+L40+M60</f>
        <v>207282759</v>
      </c>
      <c r="N39" s="2">
        <f>+K39</f>
        <v>205579882</v>
      </c>
      <c r="O39" s="2">
        <f>+M40+O60</f>
        <v>220986174</v>
      </c>
      <c r="P39" s="2">
        <f>+O40+P60</f>
        <v>221905065</v>
      </c>
      <c r="Q39" s="2">
        <f>+P40+Q60</f>
        <v>221905065</v>
      </c>
      <c r="R39" s="2">
        <f>+O39</f>
        <v>220986174</v>
      </c>
      <c r="S39" s="2">
        <f>+Q40+S60</f>
        <v>226022287</v>
      </c>
      <c r="T39" s="2">
        <f>+S40+T60</f>
        <v>226127674</v>
      </c>
      <c r="U39" s="2">
        <f>+T40+U60</f>
        <v>226099306</v>
      </c>
      <c r="V39" s="2">
        <f>+S39</f>
        <v>226022287</v>
      </c>
      <c r="W39" s="2">
        <f>+G39</f>
        <v>186781961</v>
      </c>
      <c r="X39" s="2">
        <v>49397976</v>
      </c>
      <c r="Y39" s="2">
        <f>+W39-X39</f>
        <v>137383985</v>
      </c>
      <c r="Z39" s="34">
        <f>+IF(X39&lt;&gt;0,+(Y39/X39)*100,0)</f>
        <v>278.11662769340995</v>
      </c>
      <c r="AA39" s="35">
        <v>49397976</v>
      </c>
    </row>
    <row r="40" spans="1:27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79800116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206700904</v>
      </c>
      <c r="L40" s="45">
        <f t="shared" si="4"/>
        <v>207282759</v>
      </c>
      <c r="M40" s="45">
        <f t="shared" si="4"/>
        <v>220986174</v>
      </c>
      <c r="N40" s="45">
        <f>+M40</f>
        <v>220986174</v>
      </c>
      <c r="O40" s="45">
        <f t="shared" si="4"/>
        <v>221905065</v>
      </c>
      <c r="P40" s="45">
        <f t="shared" si="4"/>
        <v>221905065</v>
      </c>
      <c r="Q40" s="45">
        <f t="shared" si="4"/>
        <v>226022287</v>
      </c>
      <c r="R40" s="45">
        <f>+Q40</f>
        <v>226022287</v>
      </c>
      <c r="S40" s="45">
        <f t="shared" si="4"/>
        <v>226127674</v>
      </c>
      <c r="T40" s="45">
        <f t="shared" si="4"/>
        <v>226099306</v>
      </c>
      <c r="U40" s="45">
        <f t="shared" si="4"/>
        <v>226356069</v>
      </c>
      <c r="V40" s="45">
        <f>+U40</f>
        <v>226356069</v>
      </c>
      <c r="W40" s="45">
        <f>+V40</f>
        <v>226356069</v>
      </c>
      <c r="X40" s="45">
        <f t="shared" si="4"/>
        <v>79800116</v>
      </c>
      <c r="Y40" s="45">
        <f t="shared" si="4"/>
        <v>146555953</v>
      </c>
      <c r="Z40" s="46">
        <f>+IF(X40&lt;&gt;0,+(Y40/X40)*100,0)</f>
        <v>183.65380947566544</v>
      </c>
      <c r="AA40" s="47">
        <f t="shared" si="4"/>
        <v>79800116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43992932</v>
      </c>
      <c r="G7" s="20">
        <v>1353004</v>
      </c>
      <c r="H7" s="20">
        <v>1269768</v>
      </c>
      <c r="I7" s="20">
        <v>1575701</v>
      </c>
      <c r="J7" s="20">
        <v>4198473</v>
      </c>
      <c r="K7" s="20">
        <v>2033885</v>
      </c>
      <c r="L7" s="20">
        <v>1238844</v>
      </c>
      <c r="M7" s="20">
        <v>1338622</v>
      </c>
      <c r="N7" s="20">
        <v>4611351</v>
      </c>
      <c r="O7" s="20">
        <v>1507719</v>
      </c>
      <c r="P7" s="20">
        <v>1559512</v>
      </c>
      <c r="Q7" s="20">
        <v>1927881</v>
      </c>
      <c r="R7" s="20">
        <v>4995112</v>
      </c>
      <c r="S7" s="20">
        <v>1636301</v>
      </c>
      <c r="T7" s="20">
        <v>1746796</v>
      </c>
      <c r="U7" s="20">
        <v>1907142</v>
      </c>
      <c r="V7" s="20">
        <v>5290239</v>
      </c>
      <c r="W7" s="20">
        <v>19095175</v>
      </c>
      <c r="X7" s="20">
        <v>43992932</v>
      </c>
      <c r="Y7" s="20">
        <v>-24897757</v>
      </c>
      <c r="Z7" s="21">
        <v>-56.594902562984437</v>
      </c>
      <c r="AA7" s="22">
        <v>43992932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10897088</v>
      </c>
      <c r="G11" s="20">
        <v>33939</v>
      </c>
      <c r="H11" s="20">
        <v>20814</v>
      </c>
      <c r="I11" s="20">
        <v>49520</v>
      </c>
      <c r="J11" s="20">
        <v>104273</v>
      </c>
      <c r="K11" s="20">
        <v>66296</v>
      </c>
      <c r="L11" s="20">
        <v>18982</v>
      </c>
      <c r="M11" s="20">
        <v>21857</v>
      </c>
      <c r="N11" s="20">
        <v>107135</v>
      </c>
      <c r="O11" s="20">
        <v>37588</v>
      </c>
      <c r="P11" s="20">
        <v>47230</v>
      </c>
      <c r="Q11" s="20">
        <v>48298</v>
      </c>
      <c r="R11" s="20">
        <v>133116</v>
      </c>
      <c r="S11" s="20">
        <v>33281</v>
      </c>
      <c r="T11" s="20">
        <v>40957</v>
      </c>
      <c r="U11" s="20">
        <v>68490</v>
      </c>
      <c r="V11" s="20">
        <v>142728</v>
      </c>
      <c r="W11" s="20">
        <v>487252</v>
      </c>
      <c r="X11" s="20">
        <v>10897088</v>
      </c>
      <c r="Y11" s="20">
        <v>-10409836</v>
      </c>
      <c r="Z11" s="21">
        <v>-95.528603604926374</v>
      </c>
      <c r="AA11" s="22">
        <v>10897088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-15839281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-15839281</v>
      </c>
      <c r="Y14" s="20">
        <v>15839281</v>
      </c>
      <c r="Z14" s="21">
        <v>-100</v>
      </c>
      <c r="AA14" s="22">
        <v>-15839281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39050739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2100181</v>
      </c>
      <c r="L17" s="28">
        <f t="shared" si="0"/>
        <v>1257826</v>
      </c>
      <c r="M17" s="28">
        <f t="shared" si="0"/>
        <v>1360479</v>
      </c>
      <c r="N17" s="28">
        <f t="shared" si="0"/>
        <v>4718486</v>
      </c>
      <c r="O17" s="28">
        <f t="shared" si="0"/>
        <v>1545307</v>
      </c>
      <c r="P17" s="28">
        <f t="shared" si="0"/>
        <v>1606742</v>
      </c>
      <c r="Q17" s="28">
        <f t="shared" si="0"/>
        <v>1976179</v>
      </c>
      <c r="R17" s="28">
        <f t="shared" si="0"/>
        <v>5128228</v>
      </c>
      <c r="S17" s="28">
        <f t="shared" si="0"/>
        <v>1669582</v>
      </c>
      <c r="T17" s="28">
        <f t="shared" si="0"/>
        <v>1787753</v>
      </c>
      <c r="U17" s="28">
        <f t="shared" si="0"/>
        <v>1975632</v>
      </c>
      <c r="V17" s="28">
        <f t="shared" si="0"/>
        <v>5432967</v>
      </c>
      <c r="W17" s="28">
        <f t="shared" si="0"/>
        <v>19582427</v>
      </c>
      <c r="X17" s="28">
        <f t="shared" si="0"/>
        <v>39050739</v>
      </c>
      <c r="Y17" s="28">
        <f t="shared" si="0"/>
        <v>-19468312</v>
      </c>
      <c r="Z17" s="29">
        <f>+IF(X17&lt;&gt;0,+(Y17/X17)*100,0)</f>
        <v>-49.853888808608723</v>
      </c>
      <c r="AA17" s="30">
        <f>SUM(AA6:AA16)</f>
        <v>39050739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39050739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2100181</v>
      </c>
      <c r="L38" s="2">
        <f t="shared" si="3"/>
        <v>1257826</v>
      </c>
      <c r="M38" s="2">
        <f t="shared" si="3"/>
        <v>1360479</v>
      </c>
      <c r="N38" s="2">
        <f t="shared" si="3"/>
        <v>4718486</v>
      </c>
      <c r="O38" s="2">
        <f t="shared" si="3"/>
        <v>1545307</v>
      </c>
      <c r="P38" s="2">
        <f t="shared" si="3"/>
        <v>1606742</v>
      </c>
      <c r="Q38" s="2">
        <f t="shared" si="3"/>
        <v>1976179</v>
      </c>
      <c r="R38" s="2">
        <f t="shared" si="3"/>
        <v>5128228</v>
      </c>
      <c r="S38" s="2">
        <f t="shared" si="3"/>
        <v>1669582</v>
      </c>
      <c r="T38" s="2">
        <f t="shared" si="3"/>
        <v>1787753</v>
      </c>
      <c r="U38" s="2">
        <f t="shared" si="3"/>
        <v>1975632</v>
      </c>
      <c r="V38" s="2">
        <f t="shared" si="3"/>
        <v>5432967</v>
      </c>
      <c r="W38" s="2">
        <f t="shared" si="3"/>
        <v>19582427</v>
      </c>
      <c r="X38" s="2">
        <f t="shared" si="3"/>
        <v>39050739</v>
      </c>
      <c r="Y38" s="2">
        <f t="shared" si="3"/>
        <v>-19468312</v>
      </c>
      <c r="Z38" s="34">
        <f>+IF(X38&lt;&gt;0,+(Y38/X38)*100,0)</f>
        <v>-49.853888808608723</v>
      </c>
      <c r="AA38" s="35">
        <f>+AA17+AA27+AA36</f>
        <v>39050739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6402927</v>
      </c>
      <c r="M39" s="2">
        <f>+L40+M60</f>
        <v>7660753</v>
      </c>
      <c r="N39" s="2">
        <f>+K39</f>
        <v>4302746</v>
      </c>
      <c r="O39" s="2">
        <f>+M40+O60</f>
        <v>9021232</v>
      </c>
      <c r="P39" s="2">
        <f>+O40+P60</f>
        <v>10566539</v>
      </c>
      <c r="Q39" s="2">
        <f>+P40+Q60</f>
        <v>12173281</v>
      </c>
      <c r="R39" s="2">
        <f>+O39</f>
        <v>9021232</v>
      </c>
      <c r="S39" s="2">
        <f>+Q40+S60</f>
        <v>14149460</v>
      </c>
      <c r="T39" s="2">
        <f>+S40+T60</f>
        <v>15819042</v>
      </c>
      <c r="U39" s="2">
        <f>+T40+U60</f>
        <v>17606795</v>
      </c>
      <c r="V39" s="2">
        <f>+S39</f>
        <v>14149460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39050739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6402927</v>
      </c>
      <c r="L40" s="45">
        <f t="shared" si="4"/>
        <v>7660753</v>
      </c>
      <c r="M40" s="45">
        <f t="shared" si="4"/>
        <v>9021232</v>
      </c>
      <c r="N40" s="45">
        <f>+M40</f>
        <v>9021232</v>
      </c>
      <c r="O40" s="45">
        <f t="shared" si="4"/>
        <v>10566539</v>
      </c>
      <c r="P40" s="45">
        <f t="shared" si="4"/>
        <v>12173281</v>
      </c>
      <c r="Q40" s="45">
        <f t="shared" si="4"/>
        <v>14149460</v>
      </c>
      <c r="R40" s="45">
        <f>+Q40</f>
        <v>14149460</v>
      </c>
      <c r="S40" s="45">
        <f t="shared" si="4"/>
        <v>15819042</v>
      </c>
      <c r="T40" s="45">
        <f t="shared" si="4"/>
        <v>17606795</v>
      </c>
      <c r="U40" s="45">
        <f t="shared" si="4"/>
        <v>19582427</v>
      </c>
      <c r="V40" s="45">
        <f>+U40</f>
        <v>19582427</v>
      </c>
      <c r="W40" s="45">
        <f>+V40</f>
        <v>19582427</v>
      </c>
      <c r="X40" s="45">
        <f t="shared" si="4"/>
        <v>39050739</v>
      </c>
      <c r="Y40" s="45">
        <f t="shared" si="4"/>
        <v>-19468312</v>
      </c>
      <c r="Z40" s="46">
        <f>+IF(X40&lt;&gt;0,+(Y40/X40)*100,0)</f>
        <v>-49.853888808608723</v>
      </c>
      <c r="AA40" s="47">
        <f t="shared" si="4"/>
        <v>39050739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2208318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2208318</v>
      </c>
      <c r="Y7" s="20">
        <v>-2208318</v>
      </c>
      <c r="Z7" s="21">
        <v>-100</v>
      </c>
      <c r="AA7" s="22">
        <v>2208318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-1017187</v>
      </c>
      <c r="G14" s="20"/>
      <c r="H14" s="20">
        <v>-131402</v>
      </c>
      <c r="I14" s="20">
        <v>-161138</v>
      </c>
      <c r="J14" s="20">
        <v>-292540</v>
      </c>
      <c r="K14" s="20">
        <v>-125456</v>
      </c>
      <c r="L14" s="20">
        <v>-115626</v>
      </c>
      <c r="M14" s="20">
        <v>-140796</v>
      </c>
      <c r="N14" s="20">
        <v>-381878</v>
      </c>
      <c r="O14" s="20">
        <v>-157044</v>
      </c>
      <c r="P14" s="20">
        <v>-114584</v>
      </c>
      <c r="Q14" s="20">
        <v>-134268</v>
      </c>
      <c r="R14" s="20">
        <v>-405896</v>
      </c>
      <c r="S14" s="20">
        <v>-120387</v>
      </c>
      <c r="T14" s="20">
        <v>-136606</v>
      </c>
      <c r="U14" s="20">
        <v>-116915</v>
      </c>
      <c r="V14" s="20">
        <v>-373908</v>
      </c>
      <c r="W14" s="20">
        <v>-1454222</v>
      </c>
      <c r="X14" s="20">
        <v>-1017187</v>
      </c>
      <c r="Y14" s="20">
        <v>-437035</v>
      </c>
      <c r="Z14" s="21">
        <v>42.965059521995464</v>
      </c>
      <c r="AA14" s="22">
        <v>-1017187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-4196000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-4196000</v>
      </c>
      <c r="Y15" s="20">
        <v>4196000</v>
      </c>
      <c r="Z15" s="21">
        <v>-100</v>
      </c>
      <c r="AA15" s="22">
        <v>-4196000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-3004869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-125456</v>
      </c>
      <c r="L17" s="28">
        <f t="shared" si="0"/>
        <v>-115626</v>
      </c>
      <c r="M17" s="28">
        <f t="shared" si="0"/>
        <v>-140796</v>
      </c>
      <c r="N17" s="28">
        <f t="shared" si="0"/>
        <v>-381878</v>
      </c>
      <c r="O17" s="28">
        <f t="shared" si="0"/>
        <v>-157044</v>
      </c>
      <c r="P17" s="28">
        <f t="shared" si="0"/>
        <v>-114584</v>
      </c>
      <c r="Q17" s="28">
        <f t="shared" si="0"/>
        <v>-134268</v>
      </c>
      <c r="R17" s="28">
        <f t="shared" si="0"/>
        <v>-405896</v>
      </c>
      <c r="S17" s="28">
        <f t="shared" si="0"/>
        <v>-120387</v>
      </c>
      <c r="T17" s="28">
        <f t="shared" si="0"/>
        <v>-136606</v>
      </c>
      <c r="U17" s="28">
        <f t="shared" si="0"/>
        <v>-116915</v>
      </c>
      <c r="V17" s="28">
        <f t="shared" si="0"/>
        <v>-373908</v>
      </c>
      <c r="W17" s="28">
        <f t="shared" si="0"/>
        <v>-1454222</v>
      </c>
      <c r="X17" s="28">
        <f t="shared" si="0"/>
        <v>-3004869</v>
      </c>
      <c r="Y17" s="28">
        <f t="shared" si="0"/>
        <v>1550647</v>
      </c>
      <c r="Z17" s="29">
        <f>+IF(X17&lt;&gt;0,+(Y17/X17)*100,0)</f>
        <v>-51.604479263488692</v>
      </c>
      <c r="AA17" s="30">
        <f>SUM(AA6:AA16)</f>
        <v>-3004869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-3004869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-125456</v>
      </c>
      <c r="L38" s="2">
        <f t="shared" si="3"/>
        <v>-115626</v>
      </c>
      <c r="M38" s="2">
        <f t="shared" si="3"/>
        <v>-140796</v>
      </c>
      <c r="N38" s="2">
        <f t="shared" si="3"/>
        <v>-381878</v>
      </c>
      <c r="O38" s="2">
        <f t="shared" si="3"/>
        <v>-157044</v>
      </c>
      <c r="P38" s="2">
        <f t="shared" si="3"/>
        <v>-114584</v>
      </c>
      <c r="Q38" s="2">
        <f t="shared" si="3"/>
        <v>-134268</v>
      </c>
      <c r="R38" s="2">
        <f t="shared" si="3"/>
        <v>-405896</v>
      </c>
      <c r="S38" s="2">
        <f t="shared" si="3"/>
        <v>-120387</v>
      </c>
      <c r="T38" s="2">
        <f t="shared" si="3"/>
        <v>-136606</v>
      </c>
      <c r="U38" s="2">
        <f t="shared" si="3"/>
        <v>-116915</v>
      </c>
      <c r="V38" s="2">
        <f t="shared" si="3"/>
        <v>-373908</v>
      </c>
      <c r="W38" s="2">
        <f t="shared" si="3"/>
        <v>-1454222</v>
      </c>
      <c r="X38" s="2">
        <f t="shared" si="3"/>
        <v>-3004869</v>
      </c>
      <c r="Y38" s="2">
        <f t="shared" si="3"/>
        <v>1550647</v>
      </c>
      <c r="Z38" s="34">
        <f>+IF(X38&lt;&gt;0,+(Y38/X38)*100,0)</f>
        <v>-51.604479263488692</v>
      </c>
      <c r="AA38" s="35">
        <f>+AA17+AA27+AA36</f>
        <v>-3004869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-417996</v>
      </c>
      <c r="M39" s="2">
        <f>+L40+M60</f>
        <v>-533622</v>
      </c>
      <c r="N39" s="2">
        <f>+K39</f>
        <v>-292540</v>
      </c>
      <c r="O39" s="2">
        <f>+M40+O60</f>
        <v>-674418</v>
      </c>
      <c r="P39" s="2">
        <f>+O40+P60</f>
        <v>-831462</v>
      </c>
      <c r="Q39" s="2">
        <f>+P40+Q60</f>
        <v>-946046</v>
      </c>
      <c r="R39" s="2">
        <f>+O39</f>
        <v>-674418</v>
      </c>
      <c r="S39" s="2">
        <f>+Q40+S60</f>
        <v>-1080314</v>
      </c>
      <c r="T39" s="2">
        <f>+S40+T60</f>
        <v>-1200701</v>
      </c>
      <c r="U39" s="2">
        <f>+T40+U60</f>
        <v>-1337307</v>
      </c>
      <c r="V39" s="2">
        <f>+S39</f>
        <v>-1080314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-3004869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-417996</v>
      </c>
      <c r="L40" s="45">
        <f t="shared" si="4"/>
        <v>-533622</v>
      </c>
      <c r="M40" s="45">
        <f t="shared" si="4"/>
        <v>-674418</v>
      </c>
      <c r="N40" s="45">
        <f>+M40</f>
        <v>-674418</v>
      </c>
      <c r="O40" s="45">
        <f t="shared" si="4"/>
        <v>-831462</v>
      </c>
      <c r="P40" s="45">
        <f t="shared" si="4"/>
        <v>-946046</v>
      </c>
      <c r="Q40" s="45">
        <f t="shared" si="4"/>
        <v>-1080314</v>
      </c>
      <c r="R40" s="45">
        <f>+Q40</f>
        <v>-1080314</v>
      </c>
      <c r="S40" s="45">
        <f t="shared" si="4"/>
        <v>-1200701</v>
      </c>
      <c r="T40" s="45">
        <f t="shared" si="4"/>
        <v>-1337307</v>
      </c>
      <c r="U40" s="45">
        <f t="shared" si="4"/>
        <v>-1454222</v>
      </c>
      <c r="V40" s="45">
        <f>+U40</f>
        <v>-1454222</v>
      </c>
      <c r="W40" s="45">
        <f>+V40</f>
        <v>-1454222</v>
      </c>
      <c r="X40" s="45">
        <f t="shared" si="4"/>
        <v>-3004869</v>
      </c>
      <c r="Y40" s="45">
        <f t="shared" si="4"/>
        <v>1550647</v>
      </c>
      <c r="Z40" s="46">
        <f>+IF(X40&lt;&gt;0,+(Y40/X40)*100,0)</f>
        <v>-51.604479263488692</v>
      </c>
      <c r="AA40" s="47">
        <f t="shared" si="4"/>
        <v>-3004869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20677626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20677626</v>
      </c>
      <c r="Y7" s="20">
        <v>-20677626</v>
      </c>
      <c r="Z7" s="21">
        <v>-100</v>
      </c>
      <c r="AA7" s="22">
        <v>20677626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-41359512</v>
      </c>
      <c r="G14" s="20">
        <v>-3686119</v>
      </c>
      <c r="H14" s="20">
        <v>-2169564</v>
      </c>
      <c r="I14" s="20">
        <v>-2373322</v>
      </c>
      <c r="J14" s="20">
        <v>-8229005</v>
      </c>
      <c r="K14" s="20">
        <v>-4596203</v>
      </c>
      <c r="L14" s="20">
        <v>-1621973</v>
      </c>
      <c r="M14" s="20">
        <v>-4350714</v>
      </c>
      <c r="N14" s="20">
        <v>-10568890</v>
      </c>
      <c r="O14" s="20">
        <v>-3279285</v>
      </c>
      <c r="P14" s="20">
        <v>-1630644</v>
      </c>
      <c r="Q14" s="20">
        <v>-2278905</v>
      </c>
      <c r="R14" s="20">
        <v>-7188834</v>
      </c>
      <c r="S14" s="20">
        <v>-2283140</v>
      </c>
      <c r="T14" s="20">
        <v>-2460800</v>
      </c>
      <c r="U14" s="20">
        <v>-7550722</v>
      </c>
      <c r="V14" s="20">
        <v>-12294662</v>
      </c>
      <c r="W14" s="20">
        <v>-38281391</v>
      </c>
      <c r="X14" s="20">
        <v>-41359512</v>
      </c>
      <c r="Y14" s="20">
        <v>3078121</v>
      </c>
      <c r="Z14" s="21">
        <v>-7.4423532850194167</v>
      </c>
      <c r="AA14" s="22">
        <v>-41359512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-20681886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-4596203</v>
      </c>
      <c r="L17" s="28">
        <f t="shared" si="0"/>
        <v>-1621973</v>
      </c>
      <c r="M17" s="28">
        <f t="shared" si="0"/>
        <v>-4350714</v>
      </c>
      <c r="N17" s="28">
        <f t="shared" si="0"/>
        <v>-10568890</v>
      </c>
      <c r="O17" s="28">
        <f t="shared" si="0"/>
        <v>-3279285</v>
      </c>
      <c r="P17" s="28">
        <f t="shared" si="0"/>
        <v>-1630644</v>
      </c>
      <c r="Q17" s="28">
        <f t="shared" si="0"/>
        <v>-2278905</v>
      </c>
      <c r="R17" s="28">
        <f t="shared" si="0"/>
        <v>-7188834</v>
      </c>
      <c r="S17" s="28">
        <f t="shared" si="0"/>
        <v>-2283140</v>
      </c>
      <c r="T17" s="28">
        <f t="shared" si="0"/>
        <v>-2460800</v>
      </c>
      <c r="U17" s="28">
        <f t="shared" si="0"/>
        <v>-7550722</v>
      </c>
      <c r="V17" s="28">
        <f t="shared" si="0"/>
        <v>-12294662</v>
      </c>
      <c r="W17" s="28">
        <f t="shared" si="0"/>
        <v>-38281391</v>
      </c>
      <c r="X17" s="28">
        <f t="shared" si="0"/>
        <v>-20681886</v>
      </c>
      <c r="Y17" s="28">
        <f t="shared" si="0"/>
        <v>-17599505</v>
      </c>
      <c r="Z17" s="29">
        <f>+IF(X17&lt;&gt;0,+(Y17/X17)*100,0)</f>
        <v>85.096228651487579</v>
      </c>
      <c r="AA17" s="30">
        <f>SUM(AA6:AA16)</f>
        <v>-20681886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-20681886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-4596203</v>
      </c>
      <c r="L38" s="2">
        <f t="shared" si="3"/>
        <v>-1621973</v>
      </c>
      <c r="M38" s="2">
        <f t="shared" si="3"/>
        <v>-4350714</v>
      </c>
      <c r="N38" s="2">
        <f t="shared" si="3"/>
        <v>-10568890</v>
      </c>
      <c r="O38" s="2">
        <f t="shared" si="3"/>
        <v>-3279285</v>
      </c>
      <c r="P38" s="2">
        <f t="shared" si="3"/>
        <v>-1630644</v>
      </c>
      <c r="Q38" s="2">
        <f t="shared" si="3"/>
        <v>-2278905</v>
      </c>
      <c r="R38" s="2">
        <f t="shared" si="3"/>
        <v>-7188834</v>
      </c>
      <c r="S38" s="2">
        <f t="shared" si="3"/>
        <v>-2283140</v>
      </c>
      <c r="T38" s="2">
        <f t="shared" si="3"/>
        <v>-2460800</v>
      </c>
      <c r="U38" s="2">
        <f t="shared" si="3"/>
        <v>-7550722</v>
      </c>
      <c r="V38" s="2">
        <f t="shared" si="3"/>
        <v>-12294662</v>
      </c>
      <c r="W38" s="2">
        <f t="shared" si="3"/>
        <v>-38281391</v>
      </c>
      <c r="X38" s="2">
        <f t="shared" si="3"/>
        <v>-20681886</v>
      </c>
      <c r="Y38" s="2">
        <f t="shared" si="3"/>
        <v>-17599505</v>
      </c>
      <c r="Z38" s="34">
        <f>+IF(X38&lt;&gt;0,+(Y38/X38)*100,0)</f>
        <v>85.096228651487579</v>
      </c>
      <c r="AA38" s="35">
        <f>+AA17+AA27+AA36</f>
        <v>-20681886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-12825208</v>
      </c>
      <c r="M39" s="2">
        <f>+L40+M60</f>
        <v>-14447181</v>
      </c>
      <c r="N39" s="2">
        <f>+K39</f>
        <v>-8229005</v>
      </c>
      <c r="O39" s="2">
        <f>+M40+O60</f>
        <v>-18797895</v>
      </c>
      <c r="P39" s="2">
        <f>+O40+P60</f>
        <v>-22077180</v>
      </c>
      <c r="Q39" s="2">
        <f>+P40+Q60</f>
        <v>-23707824</v>
      </c>
      <c r="R39" s="2">
        <f>+O39</f>
        <v>-18797895</v>
      </c>
      <c r="S39" s="2">
        <f>+Q40+S60</f>
        <v>-25986729</v>
      </c>
      <c r="T39" s="2">
        <f>+S40+T60</f>
        <v>-28269869</v>
      </c>
      <c r="U39" s="2">
        <f>+T40+U60</f>
        <v>-30730669</v>
      </c>
      <c r="V39" s="2">
        <f>+S39</f>
        <v>-25986729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-20681886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-12825208</v>
      </c>
      <c r="L40" s="45">
        <f t="shared" si="4"/>
        <v>-14447181</v>
      </c>
      <c r="M40" s="45">
        <f t="shared" si="4"/>
        <v>-18797895</v>
      </c>
      <c r="N40" s="45">
        <f>+M40</f>
        <v>-18797895</v>
      </c>
      <c r="O40" s="45">
        <f t="shared" si="4"/>
        <v>-22077180</v>
      </c>
      <c r="P40" s="45">
        <f t="shared" si="4"/>
        <v>-23707824</v>
      </c>
      <c r="Q40" s="45">
        <f t="shared" si="4"/>
        <v>-25986729</v>
      </c>
      <c r="R40" s="45">
        <f>+Q40</f>
        <v>-25986729</v>
      </c>
      <c r="S40" s="45">
        <f t="shared" si="4"/>
        <v>-28269869</v>
      </c>
      <c r="T40" s="45">
        <f t="shared" si="4"/>
        <v>-30730669</v>
      </c>
      <c r="U40" s="45">
        <f t="shared" si="4"/>
        <v>-38281391</v>
      </c>
      <c r="V40" s="45">
        <f>+U40</f>
        <v>-38281391</v>
      </c>
      <c r="W40" s="45">
        <f>+V40</f>
        <v>-38281391</v>
      </c>
      <c r="X40" s="45">
        <f t="shared" si="4"/>
        <v>-20681886</v>
      </c>
      <c r="Y40" s="45">
        <f t="shared" si="4"/>
        <v>-17599505</v>
      </c>
      <c r="Z40" s="46">
        <f>+IF(X40&lt;&gt;0,+(Y40/X40)*100,0)</f>
        <v>85.096228651487579</v>
      </c>
      <c r="AA40" s="47">
        <f t="shared" si="4"/>
        <v>-20681886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1242995</v>
      </c>
      <c r="G7" s="20">
        <v>10739</v>
      </c>
      <c r="H7" s="20">
        <v>120181</v>
      </c>
      <c r="I7" s="20">
        <v>28202</v>
      </c>
      <c r="J7" s="20">
        <v>159122</v>
      </c>
      <c r="K7" s="20">
        <v>88929</v>
      </c>
      <c r="L7" s="20">
        <v>66465</v>
      </c>
      <c r="M7" s="20">
        <v>30516</v>
      </c>
      <c r="N7" s="20">
        <v>185910</v>
      </c>
      <c r="O7" s="20">
        <v>81774</v>
      </c>
      <c r="P7" s="20">
        <v>51231</v>
      </c>
      <c r="Q7" s="20">
        <v>27892</v>
      </c>
      <c r="R7" s="20">
        <v>160897</v>
      </c>
      <c r="S7" s="20">
        <v>93162</v>
      </c>
      <c r="T7" s="20">
        <v>48638</v>
      </c>
      <c r="U7" s="20"/>
      <c r="V7" s="20">
        <v>141800</v>
      </c>
      <c r="W7" s="20">
        <v>647729</v>
      </c>
      <c r="X7" s="20">
        <v>1242995</v>
      </c>
      <c r="Y7" s="20">
        <v>-595266</v>
      </c>
      <c r="Z7" s="21">
        <v>-47.88965361888021</v>
      </c>
      <c r="AA7" s="22">
        <v>1242995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425754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425754</v>
      </c>
      <c r="Y11" s="20">
        <v>-425754</v>
      </c>
      <c r="Z11" s="21">
        <v>-100</v>
      </c>
      <c r="AA11" s="22">
        <v>425754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-6061253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-72621</v>
      </c>
      <c r="Q14" s="20">
        <v>-118750</v>
      </c>
      <c r="R14" s="20">
        <v>-191371</v>
      </c>
      <c r="S14" s="20">
        <v>-133799</v>
      </c>
      <c r="T14" s="20">
        <v>-131320</v>
      </c>
      <c r="U14" s="20"/>
      <c r="V14" s="20">
        <v>-265119</v>
      </c>
      <c r="W14" s="20">
        <v>-456490</v>
      </c>
      <c r="X14" s="20">
        <v>-6061253</v>
      </c>
      <c r="Y14" s="20">
        <v>5604763</v>
      </c>
      <c r="Z14" s="21">
        <v>-92.468718926598186</v>
      </c>
      <c r="AA14" s="22">
        <v>-6061253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-4392504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88929</v>
      </c>
      <c r="L17" s="28">
        <f t="shared" si="0"/>
        <v>66465</v>
      </c>
      <c r="M17" s="28">
        <f t="shared" si="0"/>
        <v>30516</v>
      </c>
      <c r="N17" s="28">
        <f t="shared" si="0"/>
        <v>185910</v>
      </c>
      <c r="O17" s="28">
        <f t="shared" si="0"/>
        <v>81774</v>
      </c>
      <c r="P17" s="28">
        <f t="shared" si="0"/>
        <v>-21390</v>
      </c>
      <c r="Q17" s="28">
        <f t="shared" si="0"/>
        <v>-90858</v>
      </c>
      <c r="R17" s="28">
        <f t="shared" si="0"/>
        <v>-30474</v>
      </c>
      <c r="S17" s="28">
        <f t="shared" si="0"/>
        <v>-40637</v>
      </c>
      <c r="T17" s="28">
        <f t="shared" si="0"/>
        <v>-82682</v>
      </c>
      <c r="U17" s="28">
        <f t="shared" si="0"/>
        <v>0</v>
      </c>
      <c r="V17" s="28">
        <f t="shared" si="0"/>
        <v>-123319</v>
      </c>
      <c r="W17" s="28">
        <f t="shared" si="0"/>
        <v>191239</v>
      </c>
      <c r="X17" s="28">
        <f t="shared" si="0"/>
        <v>-4392504</v>
      </c>
      <c r="Y17" s="28">
        <f t="shared" si="0"/>
        <v>4583743</v>
      </c>
      <c r="Z17" s="29">
        <f>+IF(X17&lt;&gt;0,+(Y17/X17)*100,0)</f>
        <v>-104.35375812975924</v>
      </c>
      <c r="AA17" s="30">
        <f>SUM(AA6:AA16)</f>
        <v>-4392504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-4392504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88929</v>
      </c>
      <c r="L38" s="2">
        <f t="shared" si="3"/>
        <v>66465</v>
      </c>
      <c r="M38" s="2">
        <f t="shared" si="3"/>
        <v>30516</v>
      </c>
      <c r="N38" s="2">
        <f t="shared" si="3"/>
        <v>185910</v>
      </c>
      <c r="O38" s="2">
        <f t="shared" si="3"/>
        <v>81774</v>
      </c>
      <c r="P38" s="2">
        <f t="shared" si="3"/>
        <v>-21390</v>
      </c>
      <c r="Q38" s="2">
        <f t="shared" si="3"/>
        <v>-90858</v>
      </c>
      <c r="R38" s="2">
        <f t="shared" si="3"/>
        <v>-30474</v>
      </c>
      <c r="S38" s="2">
        <f t="shared" si="3"/>
        <v>-40637</v>
      </c>
      <c r="T38" s="2">
        <f t="shared" si="3"/>
        <v>-82682</v>
      </c>
      <c r="U38" s="2">
        <f t="shared" si="3"/>
        <v>0</v>
      </c>
      <c r="V38" s="2">
        <f t="shared" si="3"/>
        <v>-123319</v>
      </c>
      <c r="W38" s="2">
        <f t="shared" si="3"/>
        <v>191239</v>
      </c>
      <c r="X38" s="2">
        <f t="shared" si="3"/>
        <v>-4392504</v>
      </c>
      <c r="Y38" s="2">
        <f t="shared" si="3"/>
        <v>4583743</v>
      </c>
      <c r="Z38" s="34">
        <f>+IF(X38&lt;&gt;0,+(Y38/X38)*100,0)</f>
        <v>-104.35375812975924</v>
      </c>
      <c r="AA38" s="35">
        <f>+AA17+AA27+AA36</f>
        <v>-4392504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248051</v>
      </c>
      <c r="M39" s="2">
        <f>+L40+M60</f>
        <v>314516</v>
      </c>
      <c r="N39" s="2">
        <f>+K39</f>
        <v>159122</v>
      </c>
      <c r="O39" s="2">
        <f>+M40+O60</f>
        <v>345032</v>
      </c>
      <c r="P39" s="2">
        <f>+O40+P60</f>
        <v>426806</v>
      </c>
      <c r="Q39" s="2">
        <f>+P40+Q60</f>
        <v>405416</v>
      </c>
      <c r="R39" s="2">
        <f>+O39</f>
        <v>345032</v>
      </c>
      <c r="S39" s="2">
        <f>+Q40+S60</f>
        <v>314558</v>
      </c>
      <c r="T39" s="2">
        <f>+S40+T60</f>
        <v>273921</v>
      </c>
      <c r="U39" s="2">
        <f>+T40+U60</f>
        <v>191239</v>
      </c>
      <c r="V39" s="2">
        <f>+S39</f>
        <v>314558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-4392504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248051</v>
      </c>
      <c r="L40" s="45">
        <f t="shared" si="4"/>
        <v>314516</v>
      </c>
      <c r="M40" s="45">
        <f t="shared" si="4"/>
        <v>345032</v>
      </c>
      <c r="N40" s="45">
        <f>+M40</f>
        <v>345032</v>
      </c>
      <c r="O40" s="45">
        <f t="shared" si="4"/>
        <v>426806</v>
      </c>
      <c r="P40" s="45">
        <f t="shared" si="4"/>
        <v>405416</v>
      </c>
      <c r="Q40" s="45">
        <f t="shared" si="4"/>
        <v>314558</v>
      </c>
      <c r="R40" s="45">
        <f>+Q40</f>
        <v>314558</v>
      </c>
      <c r="S40" s="45">
        <f t="shared" si="4"/>
        <v>273921</v>
      </c>
      <c r="T40" s="45">
        <f t="shared" si="4"/>
        <v>191239</v>
      </c>
      <c r="U40" s="45">
        <f t="shared" si="4"/>
        <v>191239</v>
      </c>
      <c r="V40" s="45">
        <f>+U40</f>
        <v>191239</v>
      </c>
      <c r="W40" s="45">
        <f>+V40</f>
        <v>191239</v>
      </c>
      <c r="X40" s="45">
        <f t="shared" si="4"/>
        <v>-4392504</v>
      </c>
      <c r="Y40" s="45">
        <f t="shared" si="4"/>
        <v>4583743</v>
      </c>
      <c r="Z40" s="46">
        <f>+IF(X40&lt;&gt;0,+(Y40/X40)*100,0)</f>
        <v>-104.35375812975924</v>
      </c>
      <c r="AA40" s="47">
        <f t="shared" si="4"/>
        <v>-4392504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-1724721</v>
      </c>
      <c r="Y14" s="20">
        <v>1724721</v>
      </c>
      <c r="Z14" s="21">
        <v>-100</v>
      </c>
      <c r="AA14" s="22">
        <v>-1724721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-1724721</v>
      </c>
      <c r="Y17" s="28">
        <f t="shared" si="0"/>
        <v>1724721</v>
      </c>
      <c r="Z17" s="29">
        <f>+IF(X17&lt;&gt;0,+(Y17/X17)*100,0)</f>
        <v>-100</v>
      </c>
      <c r="AA17" s="30">
        <f>SUM(AA6:AA16)</f>
        <v>-1724721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-1400000</v>
      </c>
      <c r="Y26" s="20">
        <v>1400000</v>
      </c>
      <c r="Z26" s="21">
        <v>-100</v>
      </c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-1400000</v>
      </c>
      <c r="Y27" s="28">
        <f t="shared" si="1"/>
        <v>1400000</v>
      </c>
      <c r="Z27" s="29">
        <f>+IF(X27&lt;&gt;0,+(Y27/X27)*100,0)</f>
        <v>-100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-3124721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-3124721</v>
      </c>
      <c r="Y38" s="2">
        <f t="shared" si="3"/>
        <v>3124721</v>
      </c>
      <c r="Z38" s="34">
        <f>+IF(X38&lt;&gt;0,+(Y38/X38)*100,0)</f>
        <v>-100</v>
      </c>
      <c r="AA38" s="35">
        <f>+AA17+AA27+AA36</f>
        <v>-3124721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-3124721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-3124721</v>
      </c>
      <c r="Y40" s="45">
        <f t="shared" si="4"/>
        <v>3124721</v>
      </c>
      <c r="Z40" s="46">
        <f>+IF(X40&lt;&gt;0,+(Y40/X40)*100,0)</f>
        <v>-100</v>
      </c>
      <c r="AA40" s="47">
        <f t="shared" si="4"/>
        <v>-3124721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5580000</v>
      </c>
      <c r="Y7" s="20">
        <v>-5580000</v>
      </c>
      <c r="Z7" s="21">
        <v>-100</v>
      </c>
      <c r="AA7" s="22">
        <v>5580000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-6876256</v>
      </c>
      <c r="G14" s="20">
        <v>-15700</v>
      </c>
      <c r="H14" s="20"/>
      <c r="I14" s="20">
        <v>-5600</v>
      </c>
      <c r="J14" s="20">
        <v>-21300</v>
      </c>
      <c r="K14" s="20">
        <v>-4500</v>
      </c>
      <c r="L14" s="20">
        <v>-6800</v>
      </c>
      <c r="M14" s="20">
        <v>-12300</v>
      </c>
      <c r="N14" s="20">
        <v>-23600</v>
      </c>
      <c r="O14" s="20">
        <v>-21100</v>
      </c>
      <c r="P14" s="20"/>
      <c r="Q14" s="20"/>
      <c r="R14" s="20">
        <v>-21100</v>
      </c>
      <c r="S14" s="20"/>
      <c r="T14" s="20">
        <v>-18000</v>
      </c>
      <c r="U14" s="20">
        <v>-5200</v>
      </c>
      <c r="V14" s="20">
        <v>-23200</v>
      </c>
      <c r="W14" s="20">
        <v>-89200</v>
      </c>
      <c r="X14" s="20">
        <v>-6876256</v>
      </c>
      <c r="Y14" s="20">
        <v>6787056</v>
      </c>
      <c r="Z14" s="21">
        <v>-98.702782444399972</v>
      </c>
      <c r="AA14" s="22">
        <v>-6876256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-1296256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-4500</v>
      </c>
      <c r="L17" s="28">
        <f t="shared" si="0"/>
        <v>-6800</v>
      </c>
      <c r="M17" s="28">
        <f t="shared" si="0"/>
        <v>-12300</v>
      </c>
      <c r="N17" s="28">
        <f t="shared" si="0"/>
        <v>-23600</v>
      </c>
      <c r="O17" s="28">
        <f t="shared" si="0"/>
        <v>-21100</v>
      </c>
      <c r="P17" s="28">
        <f t="shared" si="0"/>
        <v>0</v>
      </c>
      <c r="Q17" s="28">
        <f t="shared" si="0"/>
        <v>0</v>
      </c>
      <c r="R17" s="28">
        <f t="shared" si="0"/>
        <v>-21100</v>
      </c>
      <c r="S17" s="28">
        <f t="shared" si="0"/>
        <v>0</v>
      </c>
      <c r="T17" s="28">
        <f t="shared" si="0"/>
        <v>-18000</v>
      </c>
      <c r="U17" s="28">
        <f t="shared" si="0"/>
        <v>-5200</v>
      </c>
      <c r="V17" s="28">
        <f t="shared" si="0"/>
        <v>-23200</v>
      </c>
      <c r="W17" s="28">
        <f t="shared" si="0"/>
        <v>-89200</v>
      </c>
      <c r="X17" s="28">
        <f t="shared" si="0"/>
        <v>-1296256</v>
      </c>
      <c r="Y17" s="28">
        <f t="shared" si="0"/>
        <v>1207056</v>
      </c>
      <c r="Z17" s="29">
        <f>+IF(X17&lt;&gt;0,+(Y17/X17)*100,0)</f>
        <v>-93.118643230966725</v>
      </c>
      <c r="AA17" s="30">
        <f>SUM(AA6:AA16)</f>
        <v>-1296256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-1296256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-4500</v>
      </c>
      <c r="L38" s="2">
        <f t="shared" si="3"/>
        <v>-6800</v>
      </c>
      <c r="M38" s="2">
        <f t="shared" si="3"/>
        <v>-12300</v>
      </c>
      <c r="N38" s="2">
        <f t="shared" si="3"/>
        <v>-23600</v>
      </c>
      <c r="O38" s="2">
        <f t="shared" si="3"/>
        <v>-21100</v>
      </c>
      <c r="P38" s="2">
        <f t="shared" si="3"/>
        <v>0</v>
      </c>
      <c r="Q38" s="2">
        <f t="shared" si="3"/>
        <v>0</v>
      </c>
      <c r="R38" s="2">
        <f t="shared" si="3"/>
        <v>-21100</v>
      </c>
      <c r="S38" s="2">
        <f t="shared" si="3"/>
        <v>0</v>
      </c>
      <c r="T38" s="2">
        <f t="shared" si="3"/>
        <v>-18000</v>
      </c>
      <c r="U38" s="2">
        <f t="shared" si="3"/>
        <v>-5200</v>
      </c>
      <c r="V38" s="2">
        <f t="shared" si="3"/>
        <v>-23200</v>
      </c>
      <c r="W38" s="2">
        <f t="shared" si="3"/>
        <v>-89200</v>
      </c>
      <c r="X38" s="2">
        <f t="shared" si="3"/>
        <v>-1296256</v>
      </c>
      <c r="Y38" s="2">
        <f t="shared" si="3"/>
        <v>1207056</v>
      </c>
      <c r="Z38" s="34">
        <f>+IF(X38&lt;&gt;0,+(Y38/X38)*100,0)</f>
        <v>-93.118643230966725</v>
      </c>
      <c r="AA38" s="35">
        <f>+AA17+AA27+AA36</f>
        <v>-1296256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-25800</v>
      </c>
      <c r="M39" s="2">
        <f>+L40+M60</f>
        <v>-32600</v>
      </c>
      <c r="N39" s="2">
        <f>+K39</f>
        <v>-21300</v>
      </c>
      <c r="O39" s="2">
        <f>+M40+O60</f>
        <v>-44900</v>
      </c>
      <c r="P39" s="2">
        <f>+O40+P60</f>
        <v>-66000</v>
      </c>
      <c r="Q39" s="2">
        <f>+P40+Q60</f>
        <v>-66000</v>
      </c>
      <c r="R39" s="2">
        <f>+O39</f>
        <v>-44900</v>
      </c>
      <c r="S39" s="2">
        <f>+Q40+S60</f>
        <v>-66000</v>
      </c>
      <c r="T39" s="2">
        <f>+S40+T60</f>
        <v>-66000</v>
      </c>
      <c r="U39" s="2">
        <f>+T40+U60</f>
        <v>-84000</v>
      </c>
      <c r="V39" s="2">
        <f>+S39</f>
        <v>-66000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-1296256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-25800</v>
      </c>
      <c r="L40" s="45">
        <f t="shared" si="4"/>
        <v>-32600</v>
      </c>
      <c r="M40" s="45">
        <f t="shared" si="4"/>
        <v>-44900</v>
      </c>
      <c r="N40" s="45">
        <f>+M40</f>
        <v>-44900</v>
      </c>
      <c r="O40" s="45">
        <f t="shared" si="4"/>
        <v>-66000</v>
      </c>
      <c r="P40" s="45">
        <f t="shared" si="4"/>
        <v>-66000</v>
      </c>
      <c r="Q40" s="45">
        <f t="shared" si="4"/>
        <v>-66000</v>
      </c>
      <c r="R40" s="45">
        <f>+Q40</f>
        <v>-66000</v>
      </c>
      <c r="S40" s="45">
        <f t="shared" si="4"/>
        <v>-66000</v>
      </c>
      <c r="T40" s="45">
        <f t="shared" si="4"/>
        <v>-84000</v>
      </c>
      <c r="U40" s="45">
        <f t="shared" si="4"/>
        <v>-89200</v>
      </c>
      <c r="V40" s="45">
        <f>+U40</f>
        <v>-89200</v>
      </c>
      <c r="W40" s="45">
        <f>+V40</f>
        <v>-89200</v>
      </c>
      <c r="X40" s="45">
        <f t="shared" si="4"/>
        <v>-1296256</v>
      </c>
      <c r="Y40" s="45">
        <f t="shared" si="4"/>
        <v>1207056</v>
      </c>
      <c r="Z40" s="46">
        <f>+IF(X40&lt;&gt;0,+(Y40/X40)*100,0)</f>
        <v>-93.118643230966725</v>
      </c>
      <c r="AA40" s="47">
        <f t="shared" si="4"/>
        <v>-1296256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8843660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8843660</v>
      </c>
      <c r="Y7" s="20">
        <v>-8843660</v>
      </c>
      <c r="Z7" s="21">
        <v>-100</v>
      </c>
      <c r="AA7" s="22">
        <v>8843660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-6260896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-6260896</v>
      </c>
      <c r="Y14" s="20">
        <v>6260896</v>
      </c>
      <c r="Z14" s="21">
        <v>-100</v>
      </c>
      <c r="AA14" s="22">
        <v>-6260896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2582764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2582764</v>
      </c>
      <c r="Y17" s="28">
        <f t="shared" si="0"/>
        <v>-2582764</v>
      </c>
      <c r="Z17" s="29">
        <f>+IF(X17&lt;&gt;0,+(Y17/X17)*100,0)</f>
        <v>-100</v>
      </c>
      <c r="AA17" s="30">
        <f>SUM(AA6:AA16)</f>
        <v>2582764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2582764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2582764</v>
      </c>
      <c r="Y38" s="2">
        <f t="shared" si="3"/>
        <v>-2582764</v>
      </c>
      <c r="Z38" s="34">
        <f>+IF(X38&lt;&gt;0,+(Y38/X38)*100,0)</f>
        <v>-100</v>
      </c>
      <c r="AA38" s="35">
        <f>+AA17+AA27+AA36</f>
        <v>2582764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2582764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2582764</v>
      </c>
      <c r="Y40" s="45">
        <f t="shared" si="4"/>
        <v>-2582764</v>
      </c>
      <c r="Z40" s="46">
        <f>+IF(X40&lt;&gt;0,+(Y40/X40)*100,0)</f>
        <v>-100</v>
      </c>
      <c r="AA40" s="47">
        <f t="shared" si="4"/>
        <v>2582764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1423952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33830</v>
      </c>
      <c r="R7" s="20">
        <v>33830</v>
      </c>
      <c r="S7" s="20">
        <v>97641</v>
      </c>
      <c r="T7" s="20">
        <v>87574</v>
      </c>
      <c r="U7" s="20">
        <v>139254</v>
      </c>
      <c r="V7" s="20">
        <v>324469</v>
      </c>
      <c r="W7" s="20">
        <v>358299</v>
      </c>
      <c r="X7" s="20">
        <v>1423952</v>
      </c>
      <c r="Y7" s="20">
        <v>-1065653</v>
      </c>
      <c r="Z7" s="21">
        <v>-74.837705203546193</v>
      </c>
      <c r="AA7" s="22">
        <v>1423952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1600000</v>
      </c>
      <c r="Y8" s="20">
        <v>-1600000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-4124695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-4124695</v>
      </c>
      <c r="Y14" s="20">
        <v>4124695</v>
      </c>
      <c r="Z14" s="21">
        <v>-100</v>
      </c>
      <c r="AA14" s="22">
        <v>-4124695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-1100743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33830</v>
      </c>
      <c r="R17" s="28">
        <f t="shared" si="0"/>
        <v>33830</v>
      </c>
      <c r="S17" s="28">
        <f t="shared" si="0"/>
        <v>97641</v>
      </c>
      <c r="T17" s="28">
        <f t="shared" si="0"/>
        <v>87574</v>
      </c>
      <c r="U17" s="28">
        <f t="shared" si="0"/>
        <v>139254</v>
      </c>
      <c r="V17" s="28">
        <f t="shared" si="0"/>
        <v>324469</v>
      </c>
      <c r="W17" s="28">
        <f t="shared" si="0"/>
        <v>358299</v>
      </c>
      <c r="X17" s="28">
        <f t="shared" si="0"/>
        <v>-1100743</v>
      </c>
      <c r="Y17" s="28">
        <f t="shared" si="0"/>
        <v>1459042</v>
      </c>
      <c r="Z17" s="29">
        <f>+IF(X17&lt;&gt;0,+(Y17/X17)*100,0)</f>
        <v>-132.55064987921793</v>
      </c>
      <c r="AA17" s="30">
        <f>SUM(AA6:AA16)</f>
        <v>-1100743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-1100743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33830</v>
      </c>
      <c r="R38" s="2">
        <f t="shared" si="3"/>
        <v>33830</v>
      </c>
      <c r="S38" s="2">
        <f t="shared" si="3"/>
        <v>97641</v>
      </c>
      <c r="T38" s="2">
        <f t="shared" si="3"/>
        <v>87574</v>
      </c>
      <c r="U38" s="2">
        <f t="shared" si="3"/>
        <v>139254</v>
      </c>
      <c r="V38" s="2">
        <f t="shared" si="3"/>
        <v>324469</v>
      </c>
      <c r="W38" s="2">
        <f t="shared" si="3"/>
        <v>358299</v>
      </c>
      <c r="X38" s="2">
        <f t="shared" si="3"/>
        <v>-1100743</v>
      </c>
      <c r="Y38" s="2">
        <f t="shared" si="3"/>
        <v>1459042</v>
      </c>
      <c r="Z38" s="34">
        <f>+IF(X38&lt;&gt;0,+(Y38/X38)*100,0)</f>
        <v>-132.55064987921793</v>
      </c>
      <c r="AA38" s="35">
        <f>+AA17+AA27+AA36</f>
        <v>-1100743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33830</v>
      </c>
      <c r="T39" s="2">
        <f>+S40+T60</f>
        <v>131471</v>
      </c>
      <c r="U39" s="2">
        <f>+T40+U60</f>
        <v>219045</v>
      </c>
      <c r="V39" s="2">
        <f>+S39</f>
        <v>33830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-1100743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33830</v>
      </c>
      <c r="R40" s="45">
        <f>+Q40</f>
        <v>33830</v>
      </c>
      <c r="S40" s="45">
        <f t="shared" si="4"/>
        <v>131471</v>
      </c>
      <c r="T40" s="45">
        <f t="shared" si="4"/>
        <v>219045</v>
      </c>
      <c r="U40" s="45">
        <f t="shared" si="4"/>
        <v>358299</v>
      </c>
      <c r="V40" s="45">
        <f>+U40</f>
        <v>358299</v>
      </c>
      <c r="W40" s="45">
        <f>+V40</f>
        <v>358299</v>
      </c>
      <c r="X40" s="45">
        <f t="shared" si="4"/>
        <v>-1100743</v>
      </c>
      <c r="Y40" s="45">
        <f t="shared" si="4"/>
        <v>1459042</v>
      </c>
      <c r="Z40" s="46">
        <f>+IF(X40&lt;&gt;0,+(Y40/X40)*100,0)</f>
        <v>-132.55064987921793</v>
      </c>
      <c r="AA40" s="47">
        <f t="shared" si="4"/>
        <v>-1100743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346170</v>
      </c>
      <c r="Y8" s="20">
        <v>-346170</v>
      </c>
      <c r="Z8" s="21">
        <v>-100</v>
      </c>
      <c r="AA8" s="22">
        <v>346170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>
        <v>116209</v>
      </c>
      <c r="L14" s="20">
        <v>123665</v>
      </c>
      <c r="M14" s="20">
        <v>159984</v>
      </c>
      <c r="N14" s="20">
        <v>399858</v>
      </c>
      <c r="O14" s="20">
        <v>112478</v>
      </c>
      <c r="P14" s="20">
        <v>112415</v>
      </c>
      <c r="Q14" s="20"/>
      <c r="R14" s="20">
        <v>224893</v>
      </c>
      <c r="S14" s="20">
        <v>114124</v>
      </c>
      <c r="T14" s="20">
        <v>244518</v>
      </c>
      <c r="U14" s="20"/>
      <c r="V14" s="20">
        <v>358642</v>
      </c>
      <c r="W14" s="20">
        <v>1519379</v>
      </c>
      <c r="X14" s="20">
        <v>2638081</v>
      </c>
      <c r="Y14" s="20">
        <v>-1118702</v>
      </c>
      <c r="Z14" s="21">
        <v>-42.405900349534377</v>
      </c>
      <c r="AA14" s="22">
        <v>2638081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116209</v>
      </c>
      <c r="L17" s="28">
        <f t="shared" si="0"/>
        <v>123665</v>
      </c>
      <c r="M17" s="28">
        <f t="shared" si="0"/>
        <v>159984</v>
      </c>
      <c r="N17" s="28">
        <f t="shared" si="0"/>
        <v>399858</v>
      </c>
      <c r="O17" s="28">
        <f t="shared" si="0"/>
        <v>112478</v>
      </c>
      <c r="P17" s="28">
        <f t="shared" si="0"/>
        <v>112415</v>
      </c>
      <c r="Q17" s="28">
        <f t="shared" si="0"/>
        <v>0</v>
      </c>
      <c r="R17" s="28">
        <f t="shared" si="0"/>
        <v>224893</v>
      </c>
      <c r="S17" s="28">
        <f t="shared" si="0"/>
        <v>114124</v>
      </c>
      <c r="T17" s="28">
        <f t="shared" si="0"/>
        <v>244518</v>
      </c>
      <c r="U17" s="28">
        <f t="shared" si="0"/>
        <v>0</v>
      </c>
      <c r="V17" s="28">
        <f t="shared" si="0"/>
        <v>358642</v>
      </c>
      <c r="W17" s="28">
        <f t="shared" si="0"/>
        <v>1519379</v>
      </c>
      <c r="X17" s="28">
        <f t="shared" si="0"/>
        <v>2984251</v>
      </c>
      <c r="Y17" s="28">
        <f t="shared" si="0"/>
        <v>-1464872</v>
      </c>
      <c r="Z17" s="29">
        <f>+IF(X17&lt;&gt;0,+(Y17/X17)*100,0)</f>
        <v>-49.086755772218893</v>
      </c>
      <c r="AA17" s="30">
        <f>SUM(AA6:AA16)</f>
        <v>2984251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116209</v>
      </c>
      <c r="L38" s="2">
        <f t="shared" si="3"/>
        <v>123665</v>
      </c>
      <c r="M38" s="2">
        <f t="shared" si="3"/>
        <v>159984</v>
      </c>
      <c r="N38" s="2">
        <f t="shared" si="3"/>
        <v>399858</v>
      </c>
      <c r="O38" s="2">
        <f t="shared" si="3"/>
        <v>112478</v>
      </c>
      <c r="P38" s="2">
        <f t="shared" si="3"/>
        <v>112415</v>
      </c>
      <c r="Q38" s="2">
        <f t="shared" si="3"/>
        <v>0</v>
      </c>
      <c r="R38" s="2">
        <f t="shared" si="3"/>
        <v>224893</v>
      </c>
      <c r="S38" s="2">
        <f t="shared" si="3"/>
        <v>114124</v>
      </c>
      <c r="T38" s="2">
        <f t="shared" si="3"/>
        <v>244518</v>
      </c>
      <c r="U38" s="2">
        <f t="shared" si="3"/>
        <v>0</v>
      </c>
      <c r="V38" s="2">
        <f t="shared" si="3"/>
        <v>358642</v>
      </c>
      <c r="W38" s="2">
        <f t="shared" si="3"/>
        <v>1046487</v>
      </c>
      <c r="X38" s="2">
        <f t="shared" si="3"/>
        <v>2984251</v>
      </c>
      <c r="Y38" s="2">
        <f t="shared" si="3"/>
        <v>-1937764</v>
      </c>
      <c r="Z38" s="34">
        <f>+IF(X38&lt;&gt;0,+(Y38/X38)*100,0)</f>
        <v>-64.933009991451797</v>
      </c>
      <c r="AA38" s="35">
        <f>+AA17+AA27+AA36</f>
        <v>2984251</v>
      </c>
    </row>
    <row r="39" spans="1:27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-3115921</v>
      </c>
      <c r="M39" s="2">
        <f>+L40+M60</f>
        <v>-2992256</v>
      </c>
      <c r="N39" s="2">
        <f>+K39</f>
        <v>63094</v>
      </c>
      <c r="O39" s="2">
        <f>+M40+O60</f>
        <v>-2832272</v>
      </c>
      <c r="P39" s="2">
        <f>+O40+P60</f>
        <v>-2719794</v>
      </c>
      <c r="Q39" s="2">
        <f>+P40+Q60</f>
        <v>-2607379</v>
      </c>
      <c r="R39" s="2">
        <f>+O39</f>
        <v>-2832272</v>
      </c>
      <c r="S39" s="2">
        <f>+Q40+S60</f>
        <v>-2607379</v>
      </c>
      <c r="T39" s="2">
        <f>+S40+T60</f>
        <v>-2493255</v>
      </c>
      <c r="U39" s="2">
        <f>+T40+U60</f>
        <v>-2248737</v>
      </c>
      <c r="V39" s="2">
        <f>+S39</f>
        <v>-2607379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179303</v>
      </c>
      <c r="L40" s="45">
        <f t="shared" si="4"/>
        <v>-2992256</v>
      </c>
      <c r="M40" s="45">
        <f t="shared" si="4"/>
        <v>-2832272</v>
      </c>
      <c r="N40" s="45">
        <f>+M40</f>
        <v>-2832272</v>
      </c>
      <c r="O40" s="45">
        <f t="shared" si="4"/>
        <v>-2719794</v>
      </c>
      <c r="P40" s="45">
        <f t="shared" si="4"/>
        <v>-2607379</v>
      </c>
      <c r="Q40" s="45">
        <f t="shared" si="4"/>
        <v>-2607379</v>
      </c>
      <c r="R40" s="45">
        <f>+Q40</f>
        <v>-2607379</v>
      </c>
      <c r="S40" s="45">
        <f t="shared" si="4"/>
        <v>-2493255</v>
      </c>
      <c r="T40" s="45">
        <f t="shared" si="4"/>
        <v>-2248737</v>
      </c>
      <c r="U40" s="45">
        <f t="shared" si="4"/>
        <v>-2248737</v>
      </c>
      <c r="V40" s="45">
        <f>+U40</f>
        <v>-2248737</v>
      </c>
      <c r="W40" s="45">
        <f>+V40</f>
        <v>-2248737</v>
      </c>
      <c r="X40" s="45">
        <f t="shared" si="4"/>
        <v>2984251</v>
      </c>
      <c r="Y40" s="45">
        <f t="shared" si="4"/>
        <v>-1937764</v>
      </c>
      <c r="Z40" s="46">
        <f>+IF(X40&lt;&gt;0,+(Y40/X40)*100,0)</f>
        <v>-64.933009991451797</v>
      </c>
      <c r="AA40" s="47">
        <f t="shared" si="4"/>
        <v>2984251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-3295224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-5174145</v>
      </c>
      <c r="G14" s="20">
        <v>-1075587</v>
      </c>
      <c r="H14" s="20">
        <v>-1378032</v>
      </c>
      <c r="I14" s="20">
        <v>-1160986</v>
      </c>
      <c r="J14" s="20">
        <v>-3614605</v>
      </c>
      <c r="K14" s="20">
        <v>-1083182</v>
      </c>
      <c r="L14" s="20">
        <v>-1093095</v>
      </c>
      <c r="M14" s="20">
        <v>-1270170</v>
      </c>
      <c r="N14" s="20">
        <v>-3446447</v>
      </c>
      <c r="O14" s="20">
        <v>-1166876</v>
      </c>
      <c r="P14" s="20">
        <v>-862662</v>
      </c>
      <c r="Q14" s="20">
        <v>-1089331</v>
      </c>
      <c r="R14" s="20">
        <v>-3118869</v>
      </c>
      <c r="S14" s="20">
        <v>-1219612</v>
      </c>
      <c r="T14" s="20">
        <v>-1183161</v>
      </c>
      <c r="U14" s="20">
        <v>-1415401</v>
      </c>
      <c r="V14" s="20">
        <v>-3818174</v>
      </c>
      <c r="W14" s="20">
        <v>-13998095</v>
      </c>
      <c r="X14" s="20">
        <v>-5174145</v>
      </c>
      <c r="Y14" s="20">
        <v>-8823950</v>
      </c>
      <c r="Z14" s="21">
        <v>170.53928716725179</v>
      </c>
      <c r="AA14" s="22">
        <v>-5174145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-5174145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-1083182</v>
      </c>
      <c r="L17" s="28">
        <f t="shared" si="0"/>
        <v>-1093095</v>
      </c>
      <c r="M17" s="28">
        <f t="shared" si="0"/>
        <v>-1270170</v>
      </c>
      <c r="N17" s="28">
        <f t="shared" si="0"/>
        <v>-3446447</v>
      </c>
      <c r="O17" s="28">
        <f t="shared" si="0"/>
        <v>-1166876</v>
      </c>
      <c r="P17" s="28">
        <f t="shared" si="0"/>
        <v>-862662</v>
      </c>
      <c r="Q17" s="28">
        <f t="shared" si="0"/>
        <v>-1089331</v>
      </c>
      <c r="R17" s="28">
        <f t="shared" si="0"/>
        <v>-3118869</v>
      </c>
      <c r="S17" s="28">
        <f t="shared" si="0"/>
        <v>-1219612</v>
      </c>
      <c r="T17" s="28">
        <f t="shared" si="0"/>
        <v>-1183161</v>
      </c>
      <c r="U17" s="28">
        <f t="shared" si="0"/>
        <v>-1415401</v>
      </c>
      <c r="V17" s="28">
        <f t="shared" si="0"/>
        <v>-3818174</v>
      </c>
      <c r="W17" s="28">
        <f t="shared" si="0"/>
        <v>-13998095</v>
      </c>
      <c r="X17" s="28">
        <f t="shared" si="0"/>
        <v>-5174145</v>
      </c>
      <c r="Y17" s="28">
        <f t="shared" si="0"/>
        <v>-8823950</v>
      </c>
      <c r="Z17" s="29">
        <f>+IF(X17&lt;&gt;0,+(Y17/X17)*100,0)</f>
        <v>170.53928716725179</v>
      </c>
      <c r="AA17" s="30">
        <f>SUM(AA6:AA16)</f>
        <v>-5174145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-5174145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-1083182</v>
      </c>
      <c r="L38" s="2">
        <f t="shared" si="3"/>
        <v>-1093095</v>
      </c>
      <c r="M38" s="2">
        <f t="shared" si="3"/>
        <v>-1270170</v>
      </c>
      <c r="N38" s="2">
        <f t="shared" si="3"/>
        <v>-3446447</v>
      </c>
      <c r="O38" s="2">
        <f t="shared" si="3"/>
        <v>-1166876</v>
      </c>
      <c r="P38" s="2">
        <f t="shared" si="3"/>
        <v>-862662</v>
      </c>
      <c r="Q38" s="2">
        <f t="shared" si="3"/>
        <v>-1089331</v>
      </c>
      <c r="R38" s="2">
        <f t="shared" si="3"/>
        <v>-3118869</v>
      </c>
      <c r="S38" s="2">
        <f t="shared" si="3"/>
        <v>-1219612</v>
      </c>
      <c r="T38" s="2">
        <f t="shared" si="3"/>
        <v>-1183161</v>
      </c>
      <c r="U38" s="2">
        <f t="shared" si="3"/>
        <v>-1415401</v>
      </c>
      <c r="V38" s="2">
        <f t="shared" si="3"/>
        <v>-3818174</v>
      </c>
      <c r="W38" s="2">
        <f t="shared" si="3"/>
        <v>-13998095</v>
      </c>
      <c r="X38" s="2">
        <f t="shared" si="3"/>
        <v>-5174145</v>
      </c>
      <c r="Y38" s="2">
        <f t="shared" si="3"/>
        <v>-8823950</v>
      </c>
      <c r="Z38" s="34">
        <f>+IF(X38&lt;&gt;0,+(Y38/X38)*100,0)</f>
        <v>170.53928716725179</v>
      </c>
      <c r="AA38" s="35">
        <f>+AA17+AA27+AA36</f>
        <v>-5174145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-4697787</v>
      </c>
      <c r="M39" s="2">
        <f>+L40+M60</f>
        <v>-5790882</v>
      </c>
      <c r="N39" s="2">
        <f>+K39</f>
        <v>-3614605</v>
      </c>
      <c r="O39" s="2">
        <f>+M40+O60</f>
        <v>-7061052</v>
      </c>
      <c r="P39" s="2">
        <f>+O40+P60</f>
        <v>-8227928</v>
      </c>
      <c r="Q39" s="2">
        <f>+P40+Q60</f>
        <v>-9090590</v>
      </c>
      <c r="R39" s="2">
        <f>+O39</f>
        <v>-7061052</v>
      </c>
      <c r="S39" s="2">
        <f>+Q40+S60</f>
        <v>-10179921</v>
      </c>
      <c r="T39" s="2">
        <f>+S40+T60</f>
        <v>-11399533</v>
      </c>
      <c r="U39" s="2">
        <f>+T40+U60</f>
        <v>-12582694</v>
      </c>
      <c r="V39" s="2">
        <f>+S39</f>
        <v>-10179921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-5174145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-4697787</v>
      </c>
      <c r="L40" s="45">
        <f t="shared" si="4"/>
        <v>-5790882</v>
      </c>
      <c r="M40" s="45">
        <f t="shared" si="4"/>
        <v>-7061052</v>
      </c>
      <c r="N40" s="45">
        <f>+M40</f>
        <v>-7061052</v>
      </c>
      <c r="O40" s="45">
        <f t="shared" si="4"/>
        <v>-8227928</v>
      </c>
      <c r="P40" s="45">
        <f t="shared" si="4"/>
        <v>-9090590</v>
      </c>
      <c r="Q40" s="45">
        <f t="shared" si="4"/>
        <v>-10179921</v>
      </c>
      <c r="R40" s="45">
        <f>+Q40</f>
        <v>-10179921</v>
      </c>
      <c r="S40" s="45">
        <f t="shared" si="4"/>
        <v>-11399533</v>
      </c>
      <c r="T40" s="45">
        <f t="shared" si="4"/>
        <v>-12582694</v>
      </c>
      <c r="U40" s="45">
        <f t="shared" si="4"/>
        <v>-13998095</v>
      </c>
      <c r="V40" s="45">
        <f>+U40</f>
        <v>-13998095</v>
      </c>
      <c r="W40" s="45">
        <f>+V40</f>
        <v>-13998095</v>
      </c>
      <c r="X40" s="45">
        <f t="shared" si="4"/>
        <v>-5174145</v>
      </c>
      <c r="Y40" s="45">
        <f t="shared" si="4"/>
        <v>-8823950</v>
      </c>
      <c r="Z40" s="46">
        <f>+IF(X40&lt;&gt;0,+(Y40/X40)*100,0)</f>
        <v>170.53928716725179</v>
      </c>
      <c r="AA40" s="47">
        <f t="shared" si="4"/>
        <v>-5174145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592381</v>
      </c>
      <c r="D7" s="18">
        <v>274269</v>
      </c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>
        <v>557245</v>
      </c>
      <c r="L7" s="20">
        <v>557203</v>
      </c>
      <c r="M7" s="20">
        <v>191042</v>
      </c>
      <c r="N7" s="20">
        <v>1305490</v>
      </c>
      <c r="O7" s="20">
        <v>441066</v>
      </c>
      <c r="P7" s="20">
        <v>810978</v>
      </c>
      <c r="Q7" s="20">
        <v>609265</v>
      </c>
      <c r="R7" s="20">
        <v>1861309</v>
      </c>
      <c r="S7" s="20">
        <v>274269</v>
      </c>
      <c r="T7" s="20">
        <v>115878</v>
      </c>
      <c r="U7" s="20">
        <v>173379</v>
      </c>
      <c r="V7" s="20">
        <v>563526</v>
      </c>
      <c r="W7" s="20">
        <v>4408133</v>
      </c>
      <c r="X7" s="20">
        <v>10628208</v>
      </c>
      <c r="Y7" s="20">
        <v>-6220075</v>
      </c>
      <c r="Z7" s="21">
        <v>-58.5242121719861</v>
      </c>
      <c r="AA7" s="22">
        <v>10628213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3637092</v>
      </c>
      <c r="Y9" s="20">
        <v>-3637092</v>
      </c>
      <c r="Z9" s="21">
        <v>-100</v>
      </c>
      <c r="AA9" s="22">
        <v>3637088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-7537391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-7537416</v>
      </c>
      <c r="Y14" s="20">
        <v>7537416</v>
      </c>
      <c r="Z14" s="21">
        <v>-100</v>
      </c>
      <c r="AA14" s="22">
        <v>-7537391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592381</v>
      </c>
      <c r="D17" s="26">
        <f>SUM(D6:D16)</f>
        <v>274269</v>
      </c>
      <c r="E17" s="27">
        <f t="shared" si="0"/>
        <v>6755497</v>
      </c>
      <c r="F17" s="28">
        <f t="shared" si="0"/>
        <v>6727910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557245</v>
      </c>
      <c r="L17" s="28">
        <f t="shared" si="0"/>
        <v>557203</v>
      </c>
      <c r="M17" s="28">
        <f t="shared" si="0"/>
        <v>191042</v>
      </c>
      <c r="N17" s="28">
        <f t="shared" si="0"/>
        <v>1305490</v>
      </c>
      <c r="O17" s="28">
        <f t="shared" si="0"/>
        <v>441066</v>
      </c>
      <c r="P17" s="28">
        <f t="shared" si="0"/>
        <v>810978</v>
      </c>
      <c r="Q17" s="28">
        <f t="shared" si="0"/>
        <v>609265</v>
      </c>
      <c r="R17" s="28">
        <f t="shared" si="0"/>
        <v>1861309</v>
      </c>
      <c r="S17" s="28">
        <f t="shared" si="0"/>
        <v>274269</v>
      </c>
      <c r="T17" s="28">
        <f t="shared" si="0"/>
        <v>115878</v>
      </c>
      <c r="U17" s="28">
        <f t="shared" si="0"/>
        <v>173379</v>
      </c>
      <c r="V17" s="28">
        <f t="shared" si="0"/>
        <v>563526</v>
      </c>
      <c r="W17" s="28">
        <f t="shared" si="0"/>
        <v>4408133</v>
      </c>
      <c r="X17" s="28">
        <f t="shared" si="0"/>
        <v>6727884</v>
      </c>
      <c r="Y17" s="28">
        <f t="shared" si="0"/>
        <v>-2319751</v>
      </c>
      <c r="Z17" s="29">
        <f>+IF(X17&lt;&gt;0,+(Y17/X17)*100,0)</f>
        <v>-34.479652146202284</v>
      </c>
      <c r="AA17" s="30">
        <f>SUM(AA6:AA16)</f>
        <v>6727910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592381</v>
      </c>
      <c r="D38" s="32">
        <f>+D17+D27+D36</f>
        <v>274269</v>
      </c>
      <c r="E38" s="33">
        <f t="shared" si="3"/>
        <v>6755497</v>
      </c>
      <c r="F38" s="2">
        <f t="shared" si="3"/>
        <v>6727910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557245</v>
      </c>
      <c r="L38" s="2">
        <f t="shared" si="3"/>
        <v>557203</v>
      </c>
      <c r="M38" s="2">
        <f t="shared" si="3"/>
        <v>191042</v>
      </c>
      <c r="N38" s="2">
        <f t="shared" si="3"/>
        <v>1305490</v>
      </c>
      <c r="O38" s="2">
        <f t="shared" si="3"/>
        <v>441066</v>
      </c>
      <c r="P38" s="2">
        <f t="shared" si="3"/>
        <v>810978</v>
      </c>
      <c r="Q38" s="2">
        <f t="shared" si="3"/>
        <v>609265</v>
      </c>
      <c r="R38" s="2">
        <f t="shared" si="3"/>
        <v>1861309</v>
      </c>
      <c r="S38" s="2">
        <f t="shared" si="3"/>
        <v>274269</v>
      </c>
      <c r="T38" s="2">
        <f t="shared" si="3"/>
        <v>115878</v>
      </c>
      <c r="U38" s="2">
        <f t="shared" si="3"/>
        <v>173379</v>
      </c>
      <c r="V38" s="2">
        <f t="shared" si="3"/>
        <v>563526</v>
      </c>
      <c r="W38" s="2">
        <f t="shared" si="3"/>
        <v>4408133</v>
      </c>
      <c r="X38" s="2">
        <f t="shared" si="3"/>
        <v>6727884</v>
      </c>
      <c r="Y38" s="2">
        <f t="shared" si="3"/>
        <v>-2319751</v>
      </c>
      <c r="Z38" s="34">
        <f>+IF(X38&lt;&gt;0,+(Y38/X38)*100,0)</f>
        <v>-34.479652146202284</v>
      </c>
      <c r="AA38" s="35">
        <f>+AA17+AA27+AA36</f>
        <v>6727910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1235053</v>
      </c>
      <c r="M39" s="2">
        <f>+L40+M60</f>
        <v>1792256</v>
      </c>
      <c r="N39" s="2">
        <f>+K39</f>
        <v>677808</v>
      </c>
      <c r="O39" s="2">
        <f>+M40+O60</f>
        <v>1983298</v>
      </c>
      <c r="P39" s="2">
        <f>+O40+P60</f>
        <v>2424364</v>
      </c>
      <c r="Q39" s="2">
        <f>+P40+Q60</f>
        <v>3235342</v>
      </c>
      <c r="R39" s="2">
        <f>+O39</f>
        <v>1983298</v>
      </c>
      <c r="S39" s="2">
        <f>+Q40+S60</f>
        <v>3844607</v>
      </c>
      <c r="T39" s="2">
        <f>+S40+T60</f>
        <v>4118876</v>
      </c>
      <c r="U39" s="2">
        <f>+T40+U60</f>
        <v>4234754</v>
      </c>
      <c r="V39" s="2">
        <f>+S39</f>
        <v>3844607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592381</v>
      </c>
      <c r="D40" s="43">
        <f t="shared" ref="D40:AA40" si="4">+D38+D39</f>
        <v>274269</v>
      </c>
      <c r="E40" s="44">
        <f t="shared" si="4"/>
        <v>6755497</v>
      </c>
      <c r="F40" s="45">
        <f t="shared" si="4"/>
        <v>6727910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1235053</v>
      </c>
      <c r="L40" s="45">
        <f t="shared" si="4"/>
        <v>1792256</v>
      </c>
      <c r="M40" s="45">
        <f t="shared" si="4"/>
        <v>1983298</v>
      </c>
      <c r="N40" s="45">
        <f>+M40</f>
        <v>1983298</v>
      </c>
      <c r="O40" s="45">
        <f t="shared" si="4"/>
        <v>2424364</v>
      </c>
      <c r="P40" s="45">
        <f t="shared" si="4"/>
        <v>3235342</v>
      </c>
      <c r="Q40" s="45">
        <f t="shared" si="4"/>
        <v>3844607</v>
      </c>
      <c r="R40" s="45">
        <f>+Q40</f>
        <v>3844607</v>
      </c>
      <c r="S40" s="45">
        <f t="shared" si="4"/>
        <v>4118876</v>
      </c>
      <c r="T40" s="45">
        <f t="shared" si="4"/>
        <v>4234754</v>
      </c>
      <c r="U40" s="45">
        <f t="shared" si="4"/>
        <v>4408133</v>
      </c>
      <c r="V40" s="45">
        <f>+U40</f>
        <v>4408133</v>
      </c>
      <c r="W40" s="45">
        <f>+V40</f>
        <v>4408133</v>
      </c>
      <c r="X40" s="45">
        <f t="shared" si="4"/>
        <v>6727884</v>
      </c>
      <c r="Y40" s="45">
        <f t="shared" si="4"/>
        <v>-2319751</v>
      </c>
      <c r="Z40" s="46">
        <f>+IF(X40&lt;&gt;0,+(Y40/X40)*100,0)</f>
        <v>-34.479652146202284</v>
      </c>
      <c r="AA40" s="47">
        <f t="shared" si="4"/>
        <v>6727910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>
        <v>3956848</v>
      </c>
      <c r="L7" s="20">
        <v>3556232</v>
      </c>
      <c r="M7" s="20">
        <v>3017607</v>
      </c>
      <c r="N7" s="20">
        <v>10530687</v>
      </c>
      <c r="O7" s="20">
        <v>3930925</v>
      </c>
      <c r="P7" s="20">
        <v>3533133</v>
      </c>
      <c r="Q7" s="20">
        <v>3764581</v>
      </c>
      <c r="R7" s="20">
        <v>11228639</v>
      </c>
      <c r="S7" s="20">
        <v>3033078</v>
      </c>
      <c r="T7" s="20">
        <v>3602662</v>
      </c>
      <c r="U7" s="20">
        <v>3468438</v>
      </c>
      <c r="V7" s="20">
        <v>10104178</v>
      </c>
      <c r="W7" s="20">
        <v>41419946</v>
      </c>
      <c r="X7" s="20">
        <v>43878447</v>
      </c>
      <c r="Y7" s="20">
        <v>-2458501</v>
      </c>
      <c r="Z7" s="21">
        <v>-5.6029808894558188</v>
      </c>
      <c r="AA7" s="22">
        <v>43878447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200000</v>
      </c>
      <c r="Y9" s="20">
        <v>-200000</v>
      </c>
      <c r="Z9" s="21">
        <v>-100</v>
      </c>
      <c r="AA9" s="22">
        <v>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>
        <v>-31098</v>
      </c>
      <c r="L14" s="20">
        <v>-123128</v>
      </c>
      <c r="M14" s="20">
        <v>-23800</v>
      </c>
      <c r="N14" s="20">
        <v>-178026</v>
      </c>
      <c r="O14" s="20">
        <v>-35054</v>
      </c>
      <c r="P14" s="20">
        <v>-42311</v>
      </c>
      <c r="Q14" s="20">
        <v>-11920</v>
      </c>
      <c r="R14" s="20">
        <v>-89285</v>
      </c>
      <c r="S14" s="20">
        <v>-54000</v>
      </c>
      <c r="T14" s="20">
        <v>-58873</v>
      </c>
      <c r="U14" s="20">
        <v>-27000</v>
      </c>
      <c r="V14" s="20">
        <v>-139873</v>
      </c>
      <c r="W14" s="20">
        <v>-612556</v>
      </c>
      <c r="X14" s="20">
        <v>-20002122</v>
      </c>
      <c r="Y14" s="20">
        <v>19389566</v>
      </c>
      <c r="Z14" s="21">
        <v>-96.937544926483298</v>
      </c>
      <c r="AA14" s="22">
        <v>-20002122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3925750</v>
      </c>
      <c r="L17" s="28">
        <f t="shared" si="0"/>
        <v>3433104</v>
      </c>
      <c r="M17" s="28">
        <f t="shared" si="0"/>
        <v>2993807</v>
      </c>
      <c r="N17" s="28">
        <f t="shared" si="0"/>
        <v>10352661</v>
      </c>
      <c r="O17" s="28">
        <f t="shared" si="0"/>
        <v>3895871</v>
      </c>
      <c r="P17" s="28">
        <f t="shared" si="0"/>
        <v>3490822</v>
      </c>
      <c r="Q17" s="28">
        <f t="shared" si="0"/>
        <v>3752661</v>
      </c>
      <c r="R17" s="28">
        <f t="shared" si="0"/>
        <v>11139354</v>
      </c>
      <c r="S17" s="28">
        <f t="shared" si="0"/>
        <v>2979078</v>
      </c>
      <c r="T17" s="28">
        <f t="shared" si="0"/>
        <v>3543789</v>
      </c>
      <c r="U17" s="28">
        <f t="shared" si="0"/>
        <v>3441438</v>
      </c>
      <c r="V17" s="28">
        <f t="shared" si="0"/>
        <v>9964305</v>
      </c>
      <c r="W17" s="28">
        <f t="shared" si="0"/>
        <v>40807390</v>
      </c>
      <c r="X17" s="28">
        <f t="shared" si="0"/>
        <v>24076325</v>
      </c>
      <c r="Y17" s="28">
        <f t="shared" si="0"/>
        <v>16731065</v>
      </c>
      <c r="Z17" s="29">
        <f>+IF(X17&lt;&gt;0,+(Y17/X17)*100,0)</f>
        <v>69.491772519269446</v>
      </c>
      <c r="AA17" s="30">
        <f>SUM(AA6:AA16)</f>
        <v>24076325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3925750</v>
      </c>
      <c r="L38" s="2">
        <f t="shared" si="3"/>
        <v>3433104</v>
      </c>
      <c r="M38" s="2">
        <f t="shared" si="3"/>
        <v>2993807</v>
      </c>
      <c r="N38" s="2">
        <f t="shared" si="3"/>
        <v>10352661</v>
      </c>
      <c r="O38" s="2">
        <f t="shared" si="3"/>
        <v>3895871</v>
      </c>
      <c r="P38" s="2">
        <f t="shared" si="3"/>
        <v>3490822</v>
      </c>
      <c r="Q38" s="2">
        <f t="shared" si="3"/>
        <v>3752661</v>
      </c>
      <c r="R38" s="2">
        <f t="shared" si="3"/>
        <v>11139354</v>
      </c>
      <c r="S38" s="2">
        <f t="shared" si="3"/>
        <v>2979078</v>
      </c>
      <c r="T38" s="2">
        <f t="shared" si="3"/>
        <v>3543789</v>
      </c>
      <c r="U38" s="2">
        <f t="shared" si="3"/>
        <v>3441438</v>
      </c>
      <c r="V38" s="2">
        <f t="shared" si="3"/>
        <v>9964305</v>
      </c>
      <c r="W38" s="2">
        <f t="shared" si="3"/>
        <v>39221199</v>
      </c>
      <c r="X38" s="2">
        <f t="shared" si="3"/>
        <v>24076325</v>
      </c>
      <c r="Y38" s="2">
        <f t="shared" si="3"/>
        <v>15144874</v>
      </c>
      <c r="Z38" s="34">
        <f>+IF(X38&lt;&gt;0,+(Y38/X38)*100,0)</f>
        <v>62.903595129240031</v>
      </c>
      <c r="AA38" s="35">
        <f>+AA17+AA27+AA36</f>
        <v>24076325</v>
      </c>
    </row>
    <row r="39" spans="1:27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105114048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116804677</v>
      </c>
      <c r="M39" s="2">
        <f>+L40+M60</f>
        <v>120237781</v>
      </c>
      <c r="N39" s="2">
        <f>+K39</f>
        <v>112878927</v>
      </c>
      <c r="O39" s="2">
        <f>+M40+O60</f>
        <v>123231588</v>
      </c>
      <c r="P39" s="2">
        <f>+O40+P60</f>
        <v>127127459</v>
      </c>
      <c r="Q39" s="2">
        <f>+P40+Q60</f>
        <v>130618281</v>
      </c>
      <c r="R39" s="2">
        <f>+O39</f>
        <v>123231588</v>
      </c>
      <c r="S39" s="2">
        <f>+Q40+S60</f>
        <v>134370942</v>
      </c>
      <c r="T39" s="2">
        <f>+S40+T60</f>
        <v>137350020</v>
      </c>
      <c r="U39" s="2">
        <f>+T40+U60</f>
        <v>140893809</v>
      </c>
      <c r="V39" s="2">
        <f>+S39</f>
        <v>134370942</v>
      </c>
      <c r="W39" s="2">
        <f>+G39</f>
        <v>105114048</v>
      </c>
      <c r="X39" s="2">
        <v>105114048</v>
      </c>
      <c r="Y39" s="2">
        <f>+W39-X39</f>
        <v>0</v>
      </c>
      <c r="Z39" s="34">
        <f>+IF(X39&lt;&gt;0,+(Y39/X39)*100,0)</f>
        <v>0</v>
      </c>
      <c r="AA39" s="35">
        <v>105114048</v>
      </c>
    </row>
    <row r="40" spans="1:27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129190373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116804677</v>
      </c>
      <c r="L40" s="45">
        <f t="shared" si="4"/>
        <v>120237781</v>
      </c>
      <c r="M40" s="45">
        <f t="shared" si="4"/>
        <v>123231588</v>
      </c>
      <c r="N40" s="45">
        <f>+M40</f>
        <v>123231588</v>
      </c>
      <c r="O40" s="45">
        <f t="shared" si="4"/>
        <v>127127459</v>
      </c>
      <c r="P40" s="45">
        <f t="shared" si="4"/>
        <v>130618281</v>
      </c>
      <c r="Q40" s="45">
        <f t="shared" si="4"/>
        <v>134370942</v>
      </c>
      <c r="R40" s="45">
        <f>+Q40</f>
        <v>134370942</v>
      </c>
      <c r="S40" s="45">
        <f t="shared" si="4"/>
        <v>137350020</v>
      </c>
      <c r="T40" s="45">
        <f t="shared" si="4"/>
        <v>140893809</v>
      </c>
      <c r="U40" s="45">
        <f t="shared" si="4"/>
        <v>144335247</v>
      </c>
      <c r="V40" s="45">
        <f>+U40</f>
        <v>144335247</v>
      </c>
      <c r="W40" s="45">
        <f>+V40</f>
        <v>144335247</v>
      </c>
      <c r="X40" s="45">
        <f t="shared" si="4"/>
        <v>129190373</v>
      </c>
      <c r="Y40" s="45">
        <f t="shared" si="4"/>
        <v>15144874</v>
      </c>
      <c r="Z40" s="46">
        <f>+IF(X40&lt;&gt;0,+(Y40/X40)*100,0)</f>
        <v>11.722912201824821</v>
      </c>
      <c r="AA40" s="47">
        <f t="shared" si="4"/>
        <v>129190373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7458814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7458814</v>
      </c>
      <c r="Y7" s="20">
        <v>-7458814</v>
      </c>
      <c r="Z7" s="21">
        <v>-100</v>
      </c>
      <c r="AA7" s="22">
        <v>7458814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-12177688</v>
      </c>
      <c r="G14" s="20">
        <v>-1975231</v>
      </c>
      <c r="H14" s="20">
        <v>-1317620</v>
      </c>
      <c r="I14" s="20"/>
      <c r="J14" s="20">
        <v>-3292851</v>
      </c>
      <c r="K14" s="20">
        <v>-1215028</v>
      </c>
      <c r="L14" s="20">
        <v>-1047752</v>
      </c>
      <c r="M14" s="20">
        <v>-1607981</v>
      </c>
      <c r="N14" s="20">
        <v>-3870761</v>
      </c>
      <c r="O14" s="20">
        <v>-1433511</v>
      </c>
      <c r="P14" s="20">
        <v>-888770</v>
      </c>
      <c r="Q14" s="20">
        <v>-1170200</v>
      </c>
      <c r="R14" s="20">
        <v>-3492481</v>
      </c>
      <c r="S14" s="20">
        <v>-1271518</v>
      </c>
      <c r="T14" s="20">
        <v>-1374952</v>
      </c>
      <c r="U14" s="20">
        <v>-1373528</v>
      </c>
      <c r="V14" s="20">
        <v>-4019998</v>
      </c>
      <c r="W14" s="20">
        <v>-14676091</v>
      </c>
      <c r="X14" s="20">
        <v>-12177688</v>
      </c>
      <c r="Y14" s="20">
        <v>-2498403</v>
      </c>
      <c r="Z14" s="21">
        <v>20.516234280267319</v>
      </c>
      <c r="AA14" s="22">
        <v>-12177688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-4718874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-1215028</v>
      </c>
      <c r="L17" s="28">
        <f t="shared" si="0"/>
        <v>-1047752</v>
      </c>
      <c r="M17" s="28">
        <f t="shared" si="0"/>
        <v>-1607981</v>
      </c>
      <c r="N17" s="28">
        <f t="shared" si="0"/>
        <v>-3870761</v>
      </c>
      <c r="O17" s="28">
        <f t="shared" si="0"/>
        <v>-1433511</v>
      </c>
      <c r="P17" s="28">
        <f t="shared" si="0"/>
        <v>-888770</v>
      </c>
      <c r="Q17" s="28">
        <f t="shared" si="0"/>
        <v>-1170200</v>
      </c>
      <c r="R17" s="28">
        <f t="shared" si="0"/>
        <v>-3492481</v>
      </c>
      <c r="S17" s="28">
        <f t="shared" si="0"/>
        <v>-1271518</v>
      </c>
      <c r="T17" s="28">
        <f t="shared" si="0"/>
        <v>-1374952</v>
      </c>
      <c r="U17" s="28">
        <f t="shared" si="0"/>
        <v>-1373528</v>
      </c>
      <c r="V17" s="28">
        <f t="shared" si="0"/>
        <v>-4019998</v>
      </c>
      <c r="W17" s="28">
        <f t="shared" si="0"/>
        <v>-14676091</v>
      </c>
      <c r="X17" s="28">
        <f t="shared" si="0"/>
        <v>-4718874</v>
      </c>
      <c r="Y17" s="28">
        <f t="shared" si="0"/>
        <v>-9957217</v>
      </c>
      <c r="Z17" s="29">
        <f>+IF(X17&lt;&gt;0,+(Y17/X17)*100,0)</f>
        <v>211.00832529116059</v>
      </c>
      <c r="AA17" s="30">
        <f>SUM(AA6:AA16)</f>
        <v>-4718874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-4718874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-1215028</v>
      </c>
      <c r="L38" s="2">
        <f t="shared" si="3"/>
        <v>-1047752</v>
      </c>
      <c r="M38" s="2">
        <f t="shared" si="3"/>
        <v>-1607981</v>
      </c>
      <c r="N38" s="2">
        <f t="shared" si="3"/>
        <v>-3870761</v>
      </c>
      <c r="O38" s="2">
        <f t="shared" si="3"/>
        <v>-1433511</v>
      </c>
      <c r="P38" s="2">
        <f t="shared" si="3"/>
        <v>-888770</v>
      </c>
      <c r="Q38" s="2">
        <f t="shared" si="3"/>
        <v>-1170200</v>
      </c>
      <c r="R38" s="2">
        <f t="shared" si="3"/>
        <v>-3492481</v>
      </c>
      <c r="S38" s="2">
        <f t="shared" si="3"/>
        <v>-1271518</v>
      </c>
      <c r="T38" s="2">
        <f t="shared" si="3"/>
        <v>-1374952</v>
      </c>
      <c r="U38" s="2">
        <f t="shared" si="3"/>
        <v>-1373528</v>
      </c>
      <c r="V38" s="2">
        <f t="shared" si="3"/>
        <v>-4019998</v>
      </c>
      <c r="W38" s="2">
        <f t="shared" si="3"/>
        <v>-14676091</v>
      </c>
      <c r="X38" s="2">
        <f t="shared" si="3"/>
        <v>-4718874</v>
      </c>
      <c r="Y38" s="2">
        <f t="shared" si="3"/>
        <v>-9957217</v>
      </c>
      <c r="Z38" s="34">
        <f>+IF(X38&lt;&gt;0,+(Y38/X38)*100,0)</f>
        <v>211.00832529116059</v>
      </c>
      <c r="AA38" s="35">
        <f>+AA17+AA27+AA36</f>
        <v>-4718874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-4507879</v>
      </c>
      <c r="M39" s="2">
        <f>+L40+M60</f>
        <v>-5555631</v>
      </c>
      <c r="N39" s="2">
        <f>+K39</f>
        <v>-3292851</v>
      </c>
      <c r="O39" s="2">
        <f>+M40+O60</f>
        <v>-7163612</v>
      </c>
      <c r="P39" s="2">
        <f>+O40+P60</f>
        <v>-8597123</v>
      </c>
      <c r="Q39" s="2">
        <f>+P40+Q60</f>
        <v>-9485893</v>
      </c>
      <c r="R39" s="2">
        <f>+O39</f>
        <v>-7163612</v>
      </c>
      <c r="S39" s="2">
        <f>+Q40+S60</f>
        <v>-10656093</v>
      </c>
      <c r="T39" s="2">
        <f>+S40+T60</f>
        <v>-11927611</v>
      </c>
      <c r="U39" s="2">
        <f>+T40+U60</f>
        <v>-13302563</v>
      </c>
      <c r="V39" s="2">
        <f>+S39</f>
        <v>-10656093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-4718874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-4507879</v>
      </c>
      <c r="L40" s="45">
        <f t="shared" si="4"/>
        <v>-5555631</v>
      </c>
      <c r="M40" s="45">
        <f t="shared" si="4"/>
        <v>-7163612</v>
      </c>
      <c r="N40" s="45">
        <f>+M40</f>
        <v>-7163612</v>
      </c>
      <c r="O40" s="45">
        <f t="shared" si="4"/>
        <v>-8597123</v>
      </c>
      <c r="P40" s="45">
        <f t="shared" si="4"/>
        <v>-9485893</v>
      </c>
      <c r="Q40" s="45">
        <f t="shared" si="4"/>
        <v>-10656093</v>
      </c>
      <c r="R40" s="45">
        <f>+Q40</f>
        <v>-10656093</v>
      </c>
      <c r="S40" s="45">
        <f t="shared" si="4"/>
        <v>-11927611</v>
      </c>
      <c r="T40" s="45">
        <f t="shared" si="4"/>
        <v>-13302563</v>
      </c>
      <c r="U40" s="45">
        <f t="shared" si="4"/>
        <v>-14676091</v>
      </c>
      <c r="V40" s="45">
        <f>+U40</f>
        <v>-14676091</v>
      </c>
      <c r="W40" s="45">
        <f>+V40</f>
        <v>-14676091</v>
      </c>
      <c r="X40" s="45">
        <f t="shared" si="4"/>
        <v>-4718874</v>
      </c>
      <c r="Y40" s="45">
        <f t="shared" si="4"/>
        <v>-9957217</v>
      </c>
      <c r="Z40" s="46">
        <f>+IF(X40&lt;&gt;0,+(Y40/X40)*100,0)</f>
        <v>211.00832529116059</v>
      </c>
      <c r="AA40" s="47">
        <f t="shared" si="4"/>
        <v>-4718874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>
        <v>497876</v>
      </c>
      <c r="L7" s="20">
        <v>271652</v>
      </c>
      <c r="M7" s="20">
        <v>271784</v>
      </c>
      <c r="N7" s="20">
        <v>1041312</v>
      </c>
      <c r="O7" s="20">
        <v>257731</v>
      </c>
      <c r="P7" s="20">
        <v>264418</v>
      </c>
      <c r="Q7" s="20">
        <v>353682</v>
      </c>
      <c r="R7" s="20">
        <v>875831</v>
      </c>
      <c r="S7" s="20">
        <v>234341</v>
      </c>
      <c r="T7" s="20">
        <v>274546</v>
      </c>
      <c r="U7" s="20">
        <v>269840</v>
      </c>
      <c r="V7" s="20">
        <v>778727</v>
      </c>
      <c r="W7" s="20">
        <v>3494874</v>
      </c>
      <c r="X7" s="20">
        <v>13525176</v>
      </c>
      <c r="Y7" s="20">
        <v>-10030302</v>
      </c>
      <c r="Z7" s="21">
        <v>-74.160232739300397</v>
      </c>
      <c r="AA7" s="22">
        <v>13525176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>
        <v>3346</v>
      </c>
      <c r="L11" s="20">
        <v>20499</v>
      </c>
      <c r="M11" s="20">
        <v>13044</v>
      </c>
      <c r="N11" s="20">
        <v>36889</v>
      </c>
      <c r="O11" s="20">
        <v>13160</v>
      </c>
      <c r="P11" s="20">
        <v>10193</v>
      </c>
      <c r="Q11" s="20">
        <v>25818</v>
      </c>
      <c r="R11" s="20">
        <v>49171</v>
      </c>
      <c r="S11" s="20">
        <v>19698</v>
      </c>
      <c r="T11" s="20">
        <v>18457</v>
      </c>
      <c r="U11" s="20">
        <v>14294</v>
      </c>
      <c r="V11" s="20">
        <v>52449</v>
      </c>
      <c r="W11" s="20">
        <v>139449</v>
      </c>
      <c r="X11" s="20">
        <v>5349150</v>
      </c>
      <c r="Y11" s="20">
        <v>-5209701</v>
      </c>
      <c r="Z11" s="21">
        <v>-97.393062449174167</v>
      </c>
      <c r="AA11" s="22">
        <v>5349150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>
        <v>-49015</v>
      </c>
      <c r="L14" s="20">
        <v>-630450</v>
      </c>
      <c r="M14" s="20">
        <v>-508852</v>
      </c>
      <c r="N14" s="20">
        <v>-1188317</v>
      </c>
      <c r="O14" s="20">
        <v>-136210</v>
      </c>
      <c r="P14" s="20"/>
      <c r="Q14" s="20">
        <v>-3165</v>
      </c>
      <c r="R14" s="20">
        <v>-139375</v>
      </c>
      <c r="S14" s="20"/>
      <c r="T14" s="20">
        <v>-5238</v>
      </c>
      <c r="U14" s="20">
        <v>-943852</v>
      </c>
      <c r="V14" s="20">
        <v>-949090</v>
      </c>
      <c r="W14" s="20">
        <v>-4905553</v>
      </c>
      <c r="X14" s="20">
        <v>-28717327</v>
      </c>
      <c r="Y14" s="20">
        <v>23811774</v>
      </c>
      <c r="Z14" s="21">
        <v>-82.917793846203026</v>
      </c>
      <c r="AA14" s="22">
        <v>-28717327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452207</v>
      </c>
      <c r="L17" s="28">
        <f t="shared" si="0"/>
        <v>-338299</v>
      </c>
      <c r="M17" s="28">
        <f t="shared" si="0"/>
        <v>-224024</v>
      </c>
      <c r="N17" s="28">
        <f t="shared" si="0"/>
        <v>-110116</v>
      </c>
      <c r="O17" s="28">
        <f t="shared" si="0"/>
        <v>134681</v>
      </c>
      <c r="P17" s="28">
        <f t="shared" si="0"/>
        <v>274611</v>
      </c>
      <c r="Q17" s="28">
        <f t="shared" si="0"/>
        <v>376335</v>
      </c>
      <c r="R17" s="28">
        <f t="shared" si="0"/>
        <v>785627</v>
      </c>
      <c r="S17" s="28">
        <f t="shared" si="0"/>
        <v>254039</v>
      </c>
      <c r="T17" s="28">
        <f t="shared" si="0"/>
        <v>287765</v>
      </c>
      <c r="U17" s="28">
        <f t="shared" si="0"/>
        <v>-659718</v>
      </c>
      <c r="V17" s="28">
        <f t="shared" si="0"/>
        <v>-117914</v>
      </c>
      <c r="W17" s="28">
        <f t="shared" si="0"/>
        <v>-1271230</v>
      </c>
      <c r="X17" s="28">
        <f t="shared" si="0"/>
        <v>-9843001</v>
      </c>
      <c r="Y17" s="28">
        <f t="shared" si="0"/>
        <v>8571771</v>
      </c>
      <c r="Z17" s="29">
        <f>+IF(X17&lt;&gt;0,+(Y17/X17)*100,0)</f>
        <v>-87.084934767353985</v>
      </c>
      <c r="AA17" s="30">
        <f>SUM(AA6:AA16)</f>
        <v>-9843001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</v>
      </c>
      <c r="Y26" s="20">
        <v>700000</v>
      </c>
      <c r="Z26" s="21">
        <v>-100</v>
      </c>
      <c r="AA26" s="22">
        <v>-700000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</v>
      </c>
      <c r="Y27" s="28">
        <f t="shared" si="1"/>
        <v>700000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452207</v>
      </c>
      <c r="L38" s="2">
        <f t="shared" si="3"/>
        <v>-338299</v>
      </c>
      <c r="M38" s="2">
        <f t="shared" si="3"/>
        <v>-224024</v>
      </c>
      <c r="N38" s="2">
        <f t="shared" si="3"/>
        <v>-110116</v>
      </c>
      <c r="O38" s="2">
        <f t="shared" si="3"/>
        <v>134681</v>
      </c>
      <c r="P38" s="2">
        <f t="shared" si="3"/>
        <v>274611</v>
      </c>
      <c r="Q38" s="2">
        <f t="shared" si="3"/>
        <v>376335</v>
      </c>
      <c r="R38" s="2">
        <f t="shared" si="3"/>
        <v>785627</v>
      </c>
      <c r="S38" s="2">
        <f t="shared" si="3"/>
        <v>254039</v>
      </c>
      <c r="T38" s="2">
        <f t="shared" si="3"/>
        <v>287765</v>
      </c>
      <c r="U38" s="2">
        <f t="shared" si="3"/>
        <v>-659718</v>
      </c>
      <c r="V38" s="2">
        <f t="shared" si="3"/>
        <v>-117914</v>
      </c>
      <c r="W38" s="2">
        <f t="shared" si="3"/>
        <v>-1271230</v>
      </c>
      <c r="X38" s="2">
        <f t="shared" si="3"/>
        <v>-10543001</v>
      </c>
      <c r="Y38" s="2">
        <f t="shared" si="3"/>
        <v>9271771</v>
      </c>
      <c r="Z38" s="34">
        <f>+IF(X38&lt;&gt;0,+(Y38/X38)*100,0)</f>
        <v>-87.942427398043492</v>
      </c>
      <c r="AA38" s="35">
        <f>+AA17+AA27+AA36</f>
        <v>-10543001</v>
      </c>
    </row>
    <row r="39" spans="1:27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41512358</v>
      </c>
      <c r="M39" s="2">
        <f>+L40+M60</f>
        <v>41174059</v>
      </c>
      <c r="N39" s="2">
        <f>+K39</f>
        <v>41060151</v>
      </c>
      <c r="O39" s="2">
        <f>+M40+O60</f>
        <v>40950035</v>
      </c>
      <c r="P39" s="2">
        <f>+O40+P60</f>
        <v>41084716</v>
      </c>
      <c r="Q39" s="2">
        <f>+P40+Q60</f>
        <v>41359327</v>
      </c>
      <c r="R39" s="2">
        <f>+O39</f>
        <v>40950035</v>
      </c>
      <c r="S39" s="2">
        <f>+Q40+S60</f>
        <v>41735662</v>
      </c>
      <c r="T39" s="2">
        <f>+S40+T60</f>
        <v>41989701</v>
      </c>
      <c r="U39" s="2">
        <f>+T40+U60</f>
        <v>42277466</v>
      </c>
      <c r="V39" s="2">
        <f>+S39</f>
        <v>41735662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41512358</v>
      </c>
      <c r="L40" s="45">
        <f t="shared" si="4"/>
        <v>41174059</v>
      </c>
      <c r="M40" s="45">
        <f t="shared" si="4"/>
        <v>40950035</v>
      </c>
      <c r="N40" s="45">
        <f>+M40</f>
        <v>40950035</v>
      </c>
      <c r="O40" s="45">
        <f t="shared" si="4"/>
        <v>41084716</v>
      </c>
      <c r="P40" s="45">
        <f t="shared" si="4"/>
        <v>41359327</v>
      </c>
      <c r="Q40" s="45">
        <f t="shared" si="4"/>
        <v>41735662</v>
      </c>
      <c r="R40" s="45">
        <f>+Q40</f>
        <v>41735662</v>
      </c>
      <c r="S40" s="45">
        <f t="shared" si="4"/>
        <v>41989701</v>
      </c>
      <c r="T40" s="45">
        <f t="shared" si="4"/>
        <v>42277466</v>
      </c>
      <c r="U40" s="45">
        <f t="shared" si="4"/>
        <v>41617748</v>
      </c>
      <c r="V40" s="45">
        <f>+U40</f>
        <v>41617748</v>
      </c>
      <c r="W40" s="45">
        <f>+V40</f>
        <v>41617748</v>
      </c>
      <c r="X40" s="45">
        <f t="shared" si="4"/>
        <v>-10543001</v>
      </c>
      <c r="Y40" s="45">
        <f t="shared" si="4"/>
        <v>52160749</v>
      </c>
      <c r="Z40" s="46">
        <f>+IF(X40&lt;&gt;0,+(Y40/X40)*100,0)</f>
        <v>-494.74290100133726</v>
      </c>
      <c r="AA40" s="47">
        <f t="shared" si="4"/>
        <v>-10543001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865C12-B2D0-434C-B58E-FC0C9D21F674}"/>
</file>

<file path=customXml/itemProps2.xml><?xml version="1.0" encoding="utf-8"?>
<ds:datastoreItem xmlns:ds="http://schemas.openxmlformats.org/officeDocument/2006/customXml" ds:itemID="{12F60B2E-79D9-4BE4-97B8-3D2B839F077E}"/>
</file>

<file path=customXml/itemProps3.xml><?xml version="1.0" encoding="utf-8"?>
<ds:datastoreItem xmlns:ds="http://schemas.openxmlformats.org/officeDocument/2006/customXml" ds:itemID="{4162D5A4-DFDC-4E84-A4F5-83BE8E5EFC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2025-08-28T09:01:45Z</dcterms:created>
  <dcterms:modified xsi:type="dcterms:W3CDTF">2025-08-28T09:03:36Z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